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МARINA\БЮДЖЕТ 2023\Расчеты для бюджета 2023-2025\"/>
    </mc:Choice>
  </mc:AlternateContent>
  <xr:revisionPtr revIDLastSave="0" documentId="13_ncr:1_{9E1D1C37-6623-48EE-BA57-E7E7E83D67AC}" xr6:coauthVersionLast="45" xr6:coauthVersionMax="45" xr10:uidLastSave="{00000000-0000-0000-0000-000000000000}"/>
  <bookViews>
    <workbookView xWindow="0" yWindow="600" windowWidth="28800" windowHeight="15600" firstSheet="2" activeTab="9" xr2:uid="{00000000-000D-0000-FFFF-FFFF00000000}"/>
  </bookViews>
  <sheets>
    <sheet name="окончательный вариант" sheetId="1" state="hidden" r:id="rId1"/>
    <sheet name="Свод" sheetId="2" state="hidden" r:id="rId2"/>
    <sheet name="Прибыль" sheetId="3" r:id="rId3"/>
    <sheet name="НДФЛ (3)" sheetId="14" r:id="rId4"/>
    <sheet name="Алкоголь (2)" sheetId="15" r:id="rId5"/>
    <sheet name="УСН" sheetId="6" r:id="rId6"/>
    <sheet name="НПД" sheetId="12" r:id="rId7"/>
    <sheet name="Налог на имущество организаций" sheetId="7" r:id="rId8"/>
    <sheet name="Транспортный налог" sheetId="8" r:id="rId9"/>
    <sheet name="Игорный" sheetId="9" r:id="rId10"/>
    <sheet name="Лист2" sheetId="11" state="hidden" r:id="rId11"/>
  </sheets>
  <externalReferences>
    <externalReference r:id="rId12"/>
    <externalReference r:id="rId13"/>
  </externalReferences>
  <definedNames>
    <definedName name="_R1140_3" localSheetId="4">[1]Свод!#REF!</definedName>
    <definedName name="_R1140_3" localSheetId="3">[2]Свод!#REF!</definedName>
    <definedName name="_R1140_3">Свод!#REF!</definedName>
    <definedName name="_R1140_4" localSheetId="4">[1]Свод!#REF!</definedName>
    <definedName name="_R1140_4" localSheetId="3">[2]Свод!#REF!</definedName>
    <definedName name="_R1140_4">Свод!#REF!</definedName>
    <definedName name="_xlnm._FilterDatabase" localSheetId="0" hidden="1">'окончательный вариант'!$A$4:$H$110</definedName>
    <definedName name="_xlnm._FilterDatabase" localSheetId="1" hidden="1">Свод!$A$122:$AD$122</definedName>
    <definedName name="Z_002E7FF7_726B_4676_ADCE_8E90CB0658B8_.wvu.FilterData" localSheetId="1" hidden="1">Свод!$E$1:$E$245</definedName>
    <definedName name="Z_02455BAD_284E_4AC9_ADD7_04AC797302DA_.wvu.FilterData" localSheetId="1" hidden="1">Свод!$A$6:$AD$243</definedName>
    <definedName name="Z_05148F64_3526_40EA_8BF5_DDB6B5337266_.wvu.Cols" localSheetId="10" hidden="1">Лист2!$H:$U,Лист2!$AD:$AK,Лист2!$AM:$AM</definedName>
    <definedName name="Z_05148F64_3526_40EA_8BF5_DDB6B5337266_.wvu.Cols" localSheetId="7" hidden="1">'Налог на имущество организаций'!#REF!</definedName>
    <definedName name="Z_05148F64_3526_40EA_8BF5_DDB6B5337266_.wvu.Cols" localSheetId="1" hidden="1">Свод!$F:$F,Свод!$H:$H</definedName>
    <definedName name="Z_05148F64_3526_40EA_8BF5_DDB6B5337266_.wvu.FilterData" localSheetId="0" hidden="1">'окончательный вариант'!$A$4:$H$110</definedName>
    <definedName name="Z_05148F64_3526_40EA_8BF5_DDB6B5337266_.wvu.FilterData" localSheetId="1" hidden="1">Свод!$E$1:$E$243</definedName>
    <definedName name="Z_05148F64_3526_40EA_8BF5_DDB6B5337266_.wvu.PrintArea" localSheetId="4" hidden="1">'Алкоголь (2)'!$A$1:$J$19</definedName>
    <definedName name="Z_05148F64_3526_40EA_8BF5_DDB6B5337266_.wvu.PrintArea" localSheetId="1" hidden="1">Свод!$A$1:$AC$243</definedName>
    <definedName name="Z_05148F64_3526_40EA_8BF5_DDB6B5337266_.wvu.Rows" localSheetId="10" hidden="1">Лист2!$1:$1</definedName>
    <definedName name="Z_05148F64_3526_40EA_8BF5_DDB6B5337266_.wvu.Rows" localSheetId="7" hidden="1">'Налог на имущество организаций'!$8:$21,'Налог на имущество организаций'!#REF!</definedName>
    <definedName name="Z_06822CDF_EC01_4FC6_AEB2_BBCF686BCE75_.wvu.FilterData" localSheetId="1" hidden="1">Свод!$E$1:$E$245</definedName>
    <definedName name="Z_0E2029C9_7A0B_4F72_83A0_34F39AAAFDBB_.wvu.Cols" localSheetId="10" hidden="1">Лист2!$H:$U,Лист2!$AD:$AK,Лист2!$AM:$AM</definedName>
    <definedName name="Z_0E2029C9_7A0B_4F72_83A0_34F39AAAFDBB_.wvu.Cols" localSheetId="7" hidden="1">'Налог на имущество организаций'!#REF!</definedName>
    <definedName name="Z_0E2029C9_7A0B_4F72_83A0_34F39AAAFDBB_.wvu.Cols" localSheetId="3" hidden="1">'НДФЛ (3)'!$A:$C</definedName>
    <definedName name="Z_0E2029C9_7A0B_4F72_83A0_34F39AAAFDBB_.wvu.Cols" localSheetId="2" hidden="1">Прибыль!$E:$H</definedName>
    <definedName name="Z_0E2029C9_7A0B_4F72_83A0_34F39AAAFDBB_.wvu.Cols" localSheetId="1" hidden="1">Свод!$A:$C</definedName>
    <definedName name="Z_0E2029C9_7A0B_4F72_83A0_34F39AAAFDBB_.wvu.FilterData" localSheetId="0" hidden="1">'окончательный вариант'!$A$4:$H$110</definedName>
    <definedName name="Z_0E2029C9_7A0B_4F72_83A0_34F39AAAFDBB_.wvu.FilterData" localSheetId="1" hidden="1">Свод!$A$122:$AD$122</definedName>
    <definedName name="Z_0E2029C9_7A0B_4F72_83A0_34F39AAAFDBB_.wvu.PrintArea" localSheetId="4" hidden="1">'Алкоголь (2)'!$A$1:$J$19</definedName>
    <definedName name="Z_0E2029C9_7A0B_4F72_83A0_34F39AAAFDBB_.wvu.Rows" localSheetId="10" hidden="1">Лист2!$1:$1</definedName>
    <definedName name="Z_0E2029C9_7A0B_4F72_83A0_34F39AAAFDBB_.wvu.Rows" localSheetId="7" hidden="1">'Налог на имущество организаций'!$8:$21,'Налог на имущество организаций'!#REF!</definedName>
    <definedName name="Z_0E2029C9_7A0B_4F72_83A0_34F39AAAFDBB_.wvu.Rows" localSheetId="3" hidden="1">'НДФЛ (3)'!$9:$9,'НДФЛ (3)'!#REF!,'НДФЛ (3)'!#REF!,'НДФЛ (3)'!$27:$33,'НДФЛ (3)'!$39:$43,'НДФЛ (3)'!$45:$53,'НДФЛ (3)'!$55:$61,'НДФЛ (3)'!$67:$68,'НДФЛ (3)'!$70:$71,'НДФЛ (3)'!$74:$77,'НДФЛ (3)'!$80:$93,'НДФЛ (3)'!$245:$266</definedName>
    <definedName name="Z_0E2029C9_7A0B_4F72_83A0_34F39AAAFDBB_.wvu.Rows" localSheetId="2" hidden="1">Прибыль!$8:$8,Прибыль!$13:$14,Прибыль!$16:$20,Прибыль!$23:$27,Прибыль!#REF!,Прибыль!$34:$41,Прибыль!$44:$50,Прибыль!$54:$55,Прибыль!$57:$58,Прибыль!$61:$64,Прибыль!$67:$87,Прибыль!$239:$260</definedName>
    <definedName name="Z_0E2029C9_7A0B_4F72_83A0_34F39AAAFDBB_.wvu.Rows" localSheetId="1" hidden="1">Свод!$8:$8,Свод!$13:$14,Свод!$16:$22,Свод!$25:$31,Свод!$36:$39,Свод!$41:$48,Свод!$50:$56,Свод!$60:$61,Свод!$63:$64,Свод!$67:$70,Свод!$74:$94,Свод!$243:$264</definedName>
    <definedName name="Z_0E79DB83_C9F0_4ED1_8315_7AC7753883DA_.wvu.FilterData" localSheetId="1" hidden="1">Свод!$A$6:$AD$243</definedName>
    <definedName name="Z_1628BDAC_68C8_4599_AFC7_E4276378903E_.wvu.FilterData" localSheetId="1" hidden="1">Свод!$E$1:$E$245</definedName>
    <definedName name="Z_16CB627B_6C37_4DF0_8CD4_22946114B575_.wvu.FilterData" localSheetId="1" hidden="1">Свод!$E$1:$E$245</definedName>
    <definedName name="Z_1DEDFBAF_28A8_47ED_821E_D4B23038288C_.wvu.FilterData" localSheetId="1" hidden="1">Свод!$E$1:$E$245</definedName>
    <definedName name="Z_2192AB20_3F17_4B50_AF3B_4156E98E000D_.wvu.FilterData" localSheetId="1" hidden="1">Свод!$E$1:$E$245</definedName>
    <definedName name="Z_2EEC6481_F306_45E6_9FEE_408CBA329C4D_.wvu.FilterData" localSheetId="1" hidden="1">Свод!$A$6:$AD$243</definedName>
    <definedName name="Z_41A5315A_E801_4297_A52E_6DF205B4219A_.wvu.FilterData" localSheetId="1" hidden="1">Свод!$A$6:$AD$243</definedName>
    <definedName name="Z_4A2371E6_455E_47DF_A339_C87D47B2BB89_.wvu.FilterData" localSheetId="1" hidden="1">Свод!$A$6:$AD$243</definedName>
    <definedName name="Z_4FB2FEEB_5957_4FC4_A958_81CB77DC9732_.wvu.FilterData" localSheetId="1" hidden="1">Свод!$E$1:$E$245</definedName>
    <definedName name="Z_510A03E5_7518_4CF6_98A5_B14EDF3D1069_.wvu.FilterData" localSheetId="1" hidden="1">Свод!$E$1:$E$245</definedName>
    <definedName name="Z_672B5666_C007_456F_AE2A_B61CB53CE9D1_.wvu.FilterData" localSheetId="1" hidden="1">Свод!$E$1:$E$243</definedName>
    <definedName name="Z_6868C4FF_2123_4ACB_8BF5_F08AA7E3D1D2_.wvu.FilterData" localSheetId="1" hidden="1">Свод!$E$1:$E$245</definedName>
    <definedName name="Z_6E19968B_FEB2_48ED_87D7_32C9D54C8407_.wvu.FilterData" localSheetId="1" hidden="1">Свод!$E$1:$E$243</definedName>
    <definedName name="Z_73243210_5F27_447D_AEE4_5FC4E7C1EF79_.wvu.FilterData" localSheetId="1" hidden="1">Свод!$E$1:$E$245</definedName>
    <definedName name="Z_816AD45A_2B55_467E_A50E_FBD184F75E3F_.wvu.FilterData" localSheetId="1" hidden="1">Свод!$E$1:$E$243</definedName>
    <definedName name="Z_83A7AF35_0412_4432_8EF3_C96A067F943E_.wvu.FilterData" localSheetId="1" hidden="1">Свод!$E$1:$E$245</definedName>
    <definedName name="Z_9162DDBB_9969_4AB7_BE1F_2361B7319730_.wvu.FilterData" localSheetId="1" hidden="1">Свод!$A$6:$AD$243</definedName>
    <definedName name="Z_983E565A_7077_47CF_A4F0_7E7CCB44634C_.wvu.FilterData" localSheetId="1" hidden="1">Свод!$A$6:$AD$243</definedName>
    <definedName name="Z_9953E965_1826_4451_9740_EAD31FDF7274_.wvu.FilterData" localSheetId="1" hidden="1">Свод!$E$1:$E$264</definedName>
    <definedName name="Z_9F7A808D_576E_410E_93EB_37BD67FCC14C_.wvu.FilterData" localSheetId="1" hidden="1">Свод!$A$6:$AD$243</definedName>
    <definedName name="Z_A06E4CAB_E4C7_4570_925A_940D7C607C54_.wvu.Cols" localSheetId="10" hidden="1">Лист2!$H:$U,Лист2!$AD:$AK,Лист2!$AM:$AM</definedName>
    <definedName name="Z_A06E4CAB_E4C7_4570_925A_940D7C607C54_.wvu.Cols" localSheetId="1" hidden="1">Свод!#REF!,Свод!#REF!</definedName>
    <definedName name="Z_A06E4CAB_E4C7_4570_925A_940D7C607C54_.wvu.FilterData" localSheetId="0" hidden="1">'окончательный вариант'!$A$4:$H$110</definedName>
    <definedName name="Z_A06E4CAB_E4C7_4570_925A_940D7C607C54_.wvu.FilterData" localSheetId="1" hidden="1">Свод!$E$1:$E$245</definedName>
    <definedName name="Z_A06E4CAB_E4C7_4570_925A_940D7C607C54_.wvu.Rows" localSheetId="10" hidden="1">Лист2!$1:$1</definedName>
    <definedName name="Z_A06E4CAB_E4C7_4570_925A_940D7C607C54_.wvu.Rows" localSheetId="1" hidden="1">Свод!$1:$1</definedName>
    <definedName name="Z_A0EB06B4_40AA_4448_A1EF_D7FE4DCDF3A7_.wvu.Cols" localSheetId="10" hidden="1">Лист2!$H:$U,Лист2!$AD:$AK,Лист2!$AM:$AM</definedName>
    <definedName name="Z_A0EB06B4_40AA_4448_A1EF_D7FE4DCDF3A7_.wvu.Cols" localSheetId="3" hidden="1">'НДФЛ (3)'!#REF!</definedName>
    <definedName name="Z_A0EB06B4_40AA_4448_A1EF_D7FE4DCDF3A7_.wvu.Cols" localSheetId="1" hidden="1">Свод!#REF!,Свод!#REF!,Свод!$AC:$AC</definedName>
    <definedName name="Z_A0EB06B4_40AA_4448_A1EF_D7FE4DCDF3A7_.wvu.FilterData" localSheetId="0" hidden="1">'окончательный вариант'!$A$4:$H$110</definedName>
    <definedName name="Z_A0EB06B4_40AA_4448_A1EF_D7FE4DCDF3A7_.wvu.FilterData" localSheetId="1" hidden="1">Свод!$A$6:$AD$243</definedName>
    <definedName name="Z_A0EB06B4_40AA_4448_A1EF_D7FE4DCDF3A7_.wvu.PrintArea" localSheetId="1" hidden="1">Свод!$A$1:$AC$243</definedName>
    <definedName name="Z_A0EB06B4_40AA_4448_A1EF_D7FE4DCDF3A7_.wvu.Rows" localSheetId="10" hidden="1">Лист2!$1:$1</definedName>
    <definedName name="Z_A0EB06B4_40AA_4448_A1EF_D7FE4DCDF3A7_.wvu.Rows" localSheetId="3" hidden="1">'НДФЛ (3)'!$35:$44,'НДФЛ (3)'!$52:$60,'НДФЛ (3)'!$63:$63,'НДФЛ (3)'!$67:$67,'НДФЛ (3)'!$77:$79</definedName>
    <definedName name="Z_A2F5B8E5_BBFD_48BD_873C_40896F141692_.wvu.FilterData" localSheetId="1" hidden="1">Свод!$A$6:$AD$243</definedName>
    <definedName name="Z_AB5E3379_7DD4_408A_8F0B_916AFF211C13_.wvu.FilterData" localSheetId="1" hidden="1">Свод!$A$6:$AD$243</definedName>
    <definedName name="Z_B1FF0DA0_8B8C_49C3_AAD4_ECCF199BDC84_.wvu.Cols" localSheetId="10" hidden="1">Лист2!$H:$U,Лист2!$AD:$AK,Лист2!$AM:$AM</definedName>
    <definedName name="Z_B1FF0DA0_8B8C_49C3_AAD4_ECCF199BDC84_.wvu.Cols" localSheetId="1" hidden="1">Свод!#REF!,Свод!#REF!</definedName>
    <definedName name="Z_B1FF0DA0_8B8C_49C3_AAD4_ECCF199BDC84_.wvu.FilterData" localSheetId="0" hidden="1">'окончательный вариант'!$A$4:$H$110</definedName>
    <definedName name="Z_B1FF0DA0_8B8C_49C3_AAD4_ECCF199BDC84_.wvu.FilterData" localSheetId="1" hidden="1">Свод!$E$1:$E$245</definedName>
    <definedName name="Z_B1FF0DA0_8B8C_49C3_AAD4_ECCF199BDC84_.wvu.Rows" localSheetId="10" hidden="1">Лист2!$1:$1</definedName>
    <definedName name="Z_B1FF0DA0_8B8C_49C3_AAD4_ECCF199BDC84_.wvu.Rows" localSheetId="1" hidden="1">Свод!$1:$1,Свод!#REF!,Свод!$94:$94</definedName>
    <definedName name="Z_BC76A4E0_0A2C_4105_95D3_CA22918FD4EC_.wvu.Cols" localSheetId="10" hidden="1">Лист2!$H:$U,Лист2!$AD:$AK,Лист2!$AM:$AM</definedName>
    <definedName name="Z_BC76A4E0_0A2C_4105_95D3_CA22918FD4EC_.wvu.Cols" localSheetId="7" hidden="1">'Налог на имущество организаций'!#REF!</definedName>
    <definedName name="Z_BC76A4E0_0A2C_4105_95D3_CA22918FD4EC_.wvu.Cols" localSheetId="2" hidden="1">Прибыль!#REF!,Прибыль!$AA:$AA</definedName>
    <definedName name="Z_BC76A4E0_0A2C_4105_95D3_CA22918FD4EC_.wvu.Cols" localSheetId="1" hidden="1">Свод!$A:$D,Свод!#REF!,Свод!$K:$K,Свод!$Q:$Q,Свод!$V:$V,Свод!$Z:$Z,Свод!$AC:$AC</definedName>
    <definedName name="Z_BC76A4E0_0A2C_4105_95D3_CA22918FD4EC_.wvu.FilterData" localSheetId="0" hidden="1">'окончательный вариант'!$A$4:$H$110</definedName>
    <definedName name="Z_BC76A4E0_0A2C_4105_95D3_CA22918FD4EC_.wvu.FilterData" localSheetId="1" hidden="1">Свод!$E$1:$E$264</definedName>
    <definedName name="Z_BC76A4E0_0A2C_4105_95D3_CA22918FD4EC_.wvu.PrintArea" localSheetId="4" hidden="1">'Алкоголь (2)'!$A$1:$J$19</definedName>
    <definedName name="Z_BC76A4E0_0A2C_4105_95D3_CA22918FD4EC_.wvu.Rows" localSheetId="10" hidden="1">Лист2!$1:$1</definedName>
    <definedName name="Z_BC76A4E0_0A2C_4105_95D3_CA22918FD4EC_.wvu.Rows" localSheetId="7" hidden="1">'Налог на имущество организаций'!$8:$21,'Налог на имущество организаций'!#REF!</definedName>
    <definedName name="Z_BC76A4E0_0A2C_4105_95D3_CA22918FD4EC_.wvu.Rows" localSheetId="2" hidden="1">Прибыль!$14:$14</definedName>
    <definedName name="Z_BC76A4E0_0A2C_4105_95D3_CA22918FD4EC_.wvu.Rows" localSheetId="1" hidden="1">Свод!$13:$14,Свод!$16:$22,Свод!$25:$39,Свод!$41:$48,Свод!$50:$57,Свод!$59:$65,Свод!$67:$71,Свод!$74:$94,Свод!$97:$106,Свод!$108:$120,Свод!$123:$154,Свод!$156:$159,Свод!$161:$162,Свод!$165:$241,Свод!$243:$264</definedName>
    <definedName name="Z_BCE5FFF3_D2A7_4752_AD00_7F95EFD94892_.wvu.FilterData" localSheetId="1" hidden="1">Свод!$E$1:$E$245</definedName>
    <definedName name="Z_E57A244A_EA29_499D_A09E_555496E1866A_.wvu.FilterData" localSheetId="1" hidden="1">Свод!$E$1:$E$243</definedName>
    <definedName name="Z_EA28E7E0_0A65_4BD0_BE37_9FEE55E7E23C_.wvu.FilterData" localSheetId="1" hidden="1">Свод!$E$1:$E$245</definedName>
    <definedName name="Z_EBCBD816_EDDE_4874_AFE8_7A90CF373BA2_.wvu.FilterData" localSheetId="1" hidden="1">Свод!$E$1:$E$264</definedName>
    <definedName name="Z_EE1FCAE2_86CD_4456_806A_3FA93795EA42_.wvu.FilterData" localSheetId="1" hidden="1">Свод!$E$1:$E$245</definedName>
    <definedName name="Z_F05AAAFC_7D83_4310_AB80_D2632D8AA252_.wvu.FilterData" localSheetId="1" hidden="1">Свод!$E$1:$E$264</definedName>
    <definedName name="Z_F82A9247_9724_42C4_9241_E34847E4CDA2_.wvu.FilterData" localSheetId="1" hidden="1">Свод!$E$1:$E$245</definedName>
    <definedName name="Z_FE3494BD_5D48_4BD3_8116_D2B51E9A4DA4_.wvu.FilterData" localSheetId="1" hidden="1">Свод!$A$6:$AD$243</definedName>
    <definedName name="_xlnm.Print_Area" localSheetId="4">'Алкоголь (2)'!$A$1:$R$22</definedName>
    <definedName name="ююю" localSheetId="4">[1]Свод!#REF!</definedName>
    <definedName name="ююю" localSheetId="3">[2]Свод!#REF!</definedName>
    <definedName name="ююю">Свод!#REF!</definedName>
  </definedNames>
  <calcPr calcId="181029" iterateDelta="1E-4"/>
  <customWorkbookViews>
    <customWorkbookView name="ДОХ Габанова Марина 206 - Личное представление" guid="{0E2029C9-7A0B-4F72-83A0-34F39AAAFDBB}" mergeInterval="0" personalView="1" maximized="1" xWindow="-8" yWindow="-8" windowWidth="1936" windowHeight="1056" activeSheetId="2" showComments="commIndAndComment"/>
    <customWorkbookView name="РУК Чеченов Вячеслав 102 - Личное представление" guid="{A0EB06B4-40AA-4448-A1EF-D7FE4DCDF3A7}" mergeInterval="0" personalView="1" maximized="1" xWindow="-8" yWindow="-8" windowWidth="1936" windowHeight="1096" activeSheetId="11"/>
    <customWorkbookView name="e.lisun - Личное представление" guid="{B1FF0DA0-8B8C-49C3-AAD4-ECCF199BDC84}" mergeInterval="0" personalView="1" maximized="1" xWindow="-9" yWindow="-9" windowWidth="1938" windowHeight="1050" activeSheetId="2"/>
    <customWorkbookView name="ДОХ Казанчев Аслан 124  420269 - Личное представление" guid="{A06E4CAB-E4C7-4570-925A-940D7C607C54}" mergeInterval="0" personalView="1" maximized="1" xWindow="1" yWindow="1" windowWidth="1916" windowHeight="808" activeSheetId="2"/>
    <customWorkbookView name="Бегиева Сафият Анатольевна - Личное представление" guid="{05148F64-3526-40EA-8BF5-DDB6B5337266}" mergeInterval="0" personalView="1" maximized="1" xWindow="-8" yWindow="-8" windowWidth="1936" windowHeight="1056" activeSheetId="2" showComments="commIndAndComment"/>
    <customWorkbookView name="ДОХ Казанчев Аслан 139 - Личное представление" guid="{BC76A4E0-0A2C-4105-95D3-CA22918FD4EC}" mergeInterval="0" personalView="1" maximized="1" xWindow="-8" yWindow="-8" windowWidth="1936" windowHeight="1056" activeSheetId="2"/>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49" i="14" l="1"/>
  <c r="G9" i="14" s="1"/>
  <c r="K49" i="14"/>
  <c r="G10" i="12"/>
  <c r="F10" i="12"/>
  <c r="K10" i="12"/>
  <c r="W8" i="6"/>
  <c r="X8" i="6"/>
  <c r="V8" i="6"/>
  <c r="U8" i="6"/>
  <c r="S8" i="6"/>
  <c r="S12" i="6"/>
  <c r="O25" i="6"/>
  <c r="F12" i="6"/>
  <c r="J12" i="6"/>
  <c r="U12" i="6"/>
  <c r="S14" i="6"/>
  <c r="V13" i="6"/>
  <c r="L12" i="6"/>
  <c r="L13" i="6"/>
  <c r="L14" i="6"/>
  <c r="M12" i="6"/>
  <c r="L10" i="6"/>
  <c r="O22" i="6"/>
  <c r="S13" i="6" l="1"/>
  <c r="B18" i="15" l="1"/>
  <c r="R16" i="15" l="1"/>
  <c r="R15" i="15"/>
  <c r="R17" i="15"/>
  <c r="N17" i="15"/>
  <c r="J17" i="15"/>
  <c r="R18" i="15" l="1"/>
  <c r="R19" i="15" s="1"/>
  <c r="N18" i="15"/>
  <c r="N19" i="15" s="1"/>
  <c r="J18" i="15"/>
  <c r="J19" i="15" s="1"/>
  <c r="F18" i="15"/>
  <c r="F12" i="15"/>
  <c r="J13" i="6" l="1"/>
  <c r="J14" i="6"/>
  <c r="B19" i="15"/>
  <c r="B12" i="15"/>
  <c r="R11" i="15"/>
  <c r="R10" i="15"/>
  <c r="R9" i="15"/>
  <c r="R12" i="15" l="1"/>
  <c r="Q13" i="15" s="1"/>
  <c r="J9" i="15"/>
  <c r="J12" i="15" s="1"/>
  <c r="I13" i="15" s="1"/>
  <c r="N9" i="15"/>
  <c r="J10" i="15"/>
  <c r="N10" i="15"/>
  <c r="J11" i="15"/>
  <c r="N11" i="15"/>
  <c r="F19" i="15"/>
  <c r="N12" i="15" l="1"/>
  <c r="M13" i="15" s="1"/>
  <c r="L35" i="7" l="1"/>
  <c r="M35" i="7"/>
  <c r="D35" i="7"/>
  <c r="N33" i="7"/>
  <c r="E9" i="7"/>
  <c r="E12" i="7"/>
  <c r="E13" i="7"/>
  <c r="E16" i="7"/>
  <c r="E24" i="7"/>
  <c r="E25" i="7"/>
  <c r="E26" i="7"/>
  <c r="E29" i="7"/>
  <c r="E30" i="7"/>
  <c r="E31" i="7"/>
  <c r="E32" i="7"/>
  <c r="E7" i="7"/>
  <c r="F35" i="7"/>
  <c r="I35" i="7"/>
  <c r="I32" i="7"/>
  <c r="I8" i="7"/>
  <c r="I9" i="7"/>
  <c r="I10" i="7"/>
  <c r="I11" i="7"/>
  <c r="I12" i="7"/>
  <c r="I13" i="7"/>
  <c r="I14" i="7"/>
  <c r="I15" i="7"/>
  <c r="I16" i="7"/>
  <c r="I17" i="7"/>
  <c r="I18" i="7"/>
  <c r="I19" i="7"/>
  <c r="I20" i="7"/>
  <c r="I21" i="7"/>
  <c r="I24" i="7"/>
  <c r="I25" i="7"/>
  <c r="I26" i="7"/>
  <c r="I29" i="7"/>
  <c r="I30" i="7"/>
  <c r="I31" i="7"/>
  <c r="I7" i="7"/>
  <c r="J16" i="8"/>
  <c r="O10" i="8"/>
  <c r="P10" i="8"/>
  <c r="N10" i="8"/>
  <c r="J8" i="8" l="1"/>
  <c r="J5" i="8"/>
  <c r="I5" i="8"/>
  <c r="H4" i="8"/>
  <c r="K15" i="9"/>
  <c r="L14" i="9"/>
  <c r="Q8" i="9"/>
  <c r="P8" i="9"/>
  <c r="O8" i="9"/>
  <c r="N8" i="9"/>
  <c r="M7" i="9"/>
  <c r="M6" i="9"/>
  <c r="N81" i="14" l="1"/>
  <c r="O81" i="14"/>
  <c r="P81" i="14"/>
  <c r="Q81" i="14"/>
  <c r="R81" i="14"/>
  <c r="S81" i="14"/>
  <c r="L64" i="14"/>
  <c r="I64" i="14" s="1"/>
  <c r="M64" i="14" s="1"/>
  <c r="N80" i="14"/>
  <c r="O80" i="14"/>
  <c r="P80" i="14"/>
  <c r="Q80" i="14"/>
  <c r="R80" i="14"/>
  <c r="S80" i="14"/>
  <c r="G68" i="14"/>
  <c r="H68" i="14"/>
  <c r="E68" i="14"/>
  <c r="F68" i="14"/>
  <c r="D68" i="14"/>
  <c r="C68" i="14"/>
  <c r="H71" i="14"/>
  <c r="K71" i="14"/>
  <c r="G71" i="14"/>
  <c r="D71" i="14"/>
  <c r="D76" i="14"/>
  <c r="D82" i="14" s="1"/>
  <c r="F24" i="14"/>
  <c r="F26" i="14" s="1"/>
  <c r="E24" i="14"/>
  <c r="E26" i="14" s="1"/>
  <c r="D24" i="14"/>
  <c r="D26" i="14" s="1"/>
  <c r="R82" i="14" l="1"/>
  <c r="Q82" i="14"/>
  <c r="P82" i="14"/>
  <c r="S82" i="14"/>
  <c r="O82" i="14"/>
  <c r="N82" i="14"/>
  <c r="M66" i="14"/>
  <c r="K76" i="14" l="1"/>
  <c r="J76" i="14"/>
  <c r="H76" i="14"/>
  <c r="G76" i="14"/>
  <c r="H74" i="14"/>
  <c r="L73" i="14"/>
  <c r="I73" i="14" s="1"/>
  <c r="L70" i="14"/>
  <c r="L71" i="14" s="1"/>
  <c r="L67" i="14"/>
  <c r="H65" i="14"/>
  <c r="F76" i="14"/>
  <c r="F74" i="14"/>
  <c r="F71" i="14"/>
  <c r="E76" i="14"/>
  <c r="E82" i="14" s="1"/>
  <c r="E74" i="14"/>
  <c r="E71" i="14"/>
  <c r="E66" i="14"/>
  <c r="G49" i="14"/>
  <c r="H49" i="14"/>
  <c r="I49" i="14"/>
  <c r="J49" i="14"/>
  <c r="L49" i="14"/>
  <c r="M49" i="14"/>
  <c r="N49" i="14"/>
  <c r="F49" i="14"/>
  <c r="D49" i="14"/>
  <c r="E49" i="14"/>
  <c r="M46" i="14"/>
  <c r="H46" i="14"/>
  <c r="J40" i="14" s="1"/>
  <c r="G46" i="14"/>
  <c r="H44" i="14"/>
  <c r="H43" i="14"/>
  <c r="H41" i="14"/>
  <c r="G41" i="14"/>
  <c r="E46" i="14"/>
  <c r="E43" i="14"/>
  <c r="E44" i="14" s="1"/>
  <c r="E41" i="14"/>
  <c r="C24" i="14"/>
  <c r="C26" i="14" s="1"/>
  <c r="B24" i="14"/>
  <c r="B26" i="14" s="1"/>
  <c r="L76" i="14" l="1"/>
  <c r="K40" i="14"/>
  <c r="I67" i="14"/>
  <c r="M67" i="14" s="1"/>
  <c r="M73" i="14"/>
  <c r="M75" i="14"/>
  <c r="I70" i="14"/>
  <c r="M72" i="14" s="1"/>
  <c r="J71" i="14"/>
  <c r="J15" i="14"/>
  <c r="J17" i="14"/>
  <c r="J19" i="14"/>
  <c r="J21" i="14"/>
  <c r="J23" i="14"/>
  <c r="G12" i="14"/>
  <c r="J13" i="14"/>
  <c r="L13" i="14"/>
  <c r="M23" i="14"/>
  <c r="M21" i="14"/>
  <c r="M19" i="14"/>
  <c r="M17" i="14"/>
  <c r="M15" i="14"/>
  <c r="G15" i="14"/>
  <c r="G19" i="14"/>
  <c r="G23" i="14"/>
  <c r="J16" i="14"/>
  <c r="J20" i="14"/>
  <c r="J22" i="14"/>
  <c r="J12" i="14"/>
  <c r="J11" i="14"/>
  <c r="L12" i="14"/>
  <c r="M11" i="14"/>
  <c r="M20" i="14"/>
  <c r="M18" i="14"/>
  <c r="M14" i="14"/>
  <c r="G17" i="14"/>
  <c r="K18" i="14"/>
  <c r="K12" i="14"/>
  <c r="L11" i="14"/>
  <c r="L18" i="14"/>
  <c r="G18" i="14"/>
  <c r="G22" i="14"/>
  <c r="K15" i="14"/>
  <c r="K17" i="14"/>
  <c r="K19" i="14"/>
  <c r="K21" i="14"/>
  <c r="K23" i="14"/>
  <c r="G11" i="14"/>
  <c r="K13" i="14"/>
  <c r="M13" i="14"/>
  <c r="L23" i="14"/>
  <c r="L21" i="14"/>
  <c r="L19" i="14"/>
  <c r="L17" i="14"/>
  <c r="L15" i="14"/>
  <c r="G16" i="14"/>
  <c r="G20" i="14"/>
  <c r="J18" i="14"/>
  <c r="M22" i="14"/>
  <c r="M16" i="14"/>
  <c r="K14" i="14"/>
  <c r="G13" i="14"/>
  <c r="G21" i="14"/>
  <c r="K16" i="14"/>
  <c r="K20" i="14"/>
  <c r="K22" i="14"/>
  <c r="J14" i="14"/>
  <c r="M12" i="14"/>
  <c r="L22" i="14"/>
  <c r="L20" i="14"/>
  <c r="L16" i="14"/>
  <c r="L14" i="14"/>
  <c r="K11" i="14"/>
  <c r="G14" i="14"/>
  <c r="I40" i="14"/>
  <c r="D78" i="14"/>
  <c r="B41" i="14"/>
  <c r="C41" i="14"/>
  <c r="B43" i="14"/>
  <c r="C43" i="14"/>
  <c r="B46" i="14"/>
  <c r="C46" i="14"/>
  <c r="B49" i="14"/>
  <c r="C49" i="14"/>
  <c r="C71" i="14"/>
  <c r="C74" i="14"/>
  <c r="B78" i="14"/>
  <c r="C78" i="14"/>
  <c r="B82" i="14"/>
  <c r="C82" i="14"/>
  <c r="M70" i="14" l="1"/>
  <c r="I71" i="14"/>
  <c r="M81" i="14"/>
  <c r="M82" i="14" s="1"/>
  <c r="L80" i="14" s="1"/>
  <c r="I76" i="14"/>
  <c r="M69" i="14"/>
  <c r="M80" i="14"/>
  <c r="K24" i="14"/>
  <c r="D91" i="14" s="1"/>
  <c r="I20" i="14"/>
  <c r="H20" i="14"/>
  <c r="H18" i="14"/>
  <c r="I18" i="14"/>
  <c r="I23" i="14"/>
  <c r="H23" i="14"/>
  <c r="I16" i="14"/>
  <c r="H16" i="14"/>
  <c r="I11" i="14"/>
  <c r="G24" i="14"/>
  <c r="C89" i="14" s="1"/>
  <c r="H11" i="14"/>
  <c r="I17" i="14"/>
  <c r="H17" i="14"/>
  <c r="M24" i="14"/>
  <c r="E91" i="14" s="1"/>
  <c r="I19" i="14"/>
  <c r="H19" i="14"/>
  <c r="I21" i="14"/>
  <c r="H21" i="14"/>
  <c r="L24" i="14"/>
  <c r="E90" i="14" s="1"/>
  <c r="I15" i="14"/>
  <c r="H15" i="14"/>
  <c r="H12" i="14"/>
  <c r="I12" i="14"/>
  <c r="I14" i="14"/>
  <c r="H14" i="14"/>
  <c r="H13" i="14"/>
  <c r="I13" i="14"/>
  <c r="H22" i="14"/>
  <c r="I22" i="14"/>
  <c r="J24" i="14"/>
  <c r="D90" i="14" s="1"/>
  <c r="C44" i="14"/>
  <c r="F40" i="14"/>
  <c r="B44" i="14"/>
  <c r="D89" i="14" l="1"/>
  <c r="E89" i="14"/>
  <c r="I24" i="14"/>
  <c r="C91" i="14" s="1"/>
  <c r="H24" i="14"/>
  <c r="C90" i="14" s="1"/>
  <c r="F41" i="14"/>
  <c r="F46" i="14"/>
  <c r="F43" i="14"/>
  <c r="F44" i="14" s="1"/>
  <c r="O40" i="14"/>
  <c r="I21" i="3" l="1"/>
  <c r="J21" i="3"/>
  <c r="J33" i="3"/>
  <c r="I30" i="3"/>
  <c r="I24" i="3"/>
  <c r="I18" i="3"/>
  <c r="I33" i="3"/>
  <c r="I27" i="3"/>
  <c r="I7" i="3"/>
  <c r="J7" i="3"/>
  <c r="D18" i="7" l="1"/>
  <c r="D11" i="7"/>
  <c r="O28" i="6" l="1"/>
  <c r="N22" i="6"/>
  <c r="O19" i="6"/>
  <c r="N19" i="6"/>
  <c r="N17" i="6"/>
  <c r="N16" i="6"/>
  <c r="T13" i="6" l="1"/>
  <c r="X13" i="6"/>
  <c r="U13" i="6"/>
  <c r="W13" i="6"/>
  <c r="T14" i="6" l="1"/>
  <c r="O21" i="6" s="1"/>
  <c r="O20" i="6"/>
  <c r="V14" i="6"/>
  <c r="O24" i="6" s="1"/>
  <c r="O23" i="6"/>
  <c r="W14" i="6"/>
  <c r="O27" i="6" s="1"/>
  <c r="O26" i="6"/>
  <c r="X14" i="6"/>
  <c r="O30" i="6" s="1"/>
  <c r="O29" i="6"/>
  <c r="U14" i="6"/>
  <c r="N24" i="6" s="1"/>
  <c r="N23" i="6"/>
  <c r="G10" i="6"/>
  <c r="E10" i="6"/>
  <c r="C10" i="6"/>
  <c r="B10" i="6"/>
  <c r="L9" i="6" l="1"/>
  <c r="L8" i="6"/>
  <c r="J9" i="6"/>
  <c r="F13" i="6"/>
  <c r="D12" i="6"/>
  <c r="D13" i="6"/>
  <c r="P9" i="6" l="1"/>
  <c r="Q9" i="6" s="1"/>
  <c r="P12" i="6"/>
  <c r="Q12" i="6" s="1"/>
  <c r="P13" i="6"/>
  <c r="R13" i="6" s="1"/>
  <c r="P8" i="6"/>
  <c r="Q13" i="6" l="1"/>
  <c r="R12" i="6"/>
  <c r="O14" i="6"/>
  <c r="O9" i="6"/>
  <c r="N14" i="6"/>
  <c r="N20" i="6" l="1"/>
  <c r="N10" i="6"/>
  <c r="P14" i="6"/>
  <c r="N18" i="6" l="1"/>
  <c r="N21" i="6"/>
  <c r="P10" i="6"/>
  <c r="O10" i="6"/>
  <c r="O8" i="6" s="1"/>
  <c r="E14" i="6" l="1"/>
  <c r="C14" i="6"/>
  <c r="B14" i="6"/>
  <c r="J8" i="6"/>
  <c r="H8" i="6"/>
  <c r="F8" i="6"/>
  <c r="D8" i="6"/>
  <c r="Q8" i="6" l="1"/>
  <c r="R8" i="6" s="1"/>
  <c r="D14" i="6"/>
  <c r="F14" i="6"/>
  <c r="J10" i="6"/>
  <c r="Q10" i="6" s="1"/>
  <c r="Q14" i="6" l="1"/>
  <c r="R14" i="6"/>
  <c r="N39" i="3" l="1"/>
  <c r="K39" i="3"/>
  <c r="J42" i="3" l="1"/>
  <c r="J39" i="3"/>
  <c r="J41" i="3"/>
  <c r="H15" i="8" l="1"/>
  <c r="H9" i="8"/>
  <c r="H7" i="8"/>
  <c r="G5" i="8" l="1"/>
  <c r="F5" i="8"/>
  <c r="E5" i="8"/>
  <c r="D5" i="8"/>
  <c r="H5" i="8" l="1"/>
  <c r="C8" i="8" l="1"/>
  <c r="K8" i="9"/>
  <c r="I14" i="9"/>
  <c r="I16" i="8"/>
  <c r="C10" i="8"/>
  <c r="J9" i="8"/>
  <c r="G8" i="7"/>
  <c r="L8" i="7" s="1"/>
  <c r="G9" i="7"/>
  <c r="L9" i="7" s="1"/>
  <c r="G10" i="7"/>
  <c r="L10" i="7" s="1"/>
  <c r="G11" i="7"/>
  <c r="L11" i="7" s="1"/>
  <c r="G12" i="7"/>
  <c r="L12" i="7" s="1"/>
  <c r="G13" i="7"/>
  <c r="L13" i="7" s="1"/>
  <c r="G14" i="7"/>
  <c r="L14" i="7" s="1"/>
  <c r="G15" i="7"/>
  <c r="L15" i="7" s="1"/>
  <c r="G16" i="7"/>
  <c r="L16" i="7" s="1"/>
  <c r="G17" i="7"/>
  <c r="L17" i="7" s="1"/>
  <c r="G18" i="7"/>
  <c r="L18" i="7" s="1"/>
  <c r="G19" i="7"/>
  <c r="L19" i="7" s="1"/>
  <c r="G20" i="7"/>
  <c r="L20" i="7" s="1"/>
  <c r="G21" i="7"/>
  <c r="L21" i="7" s="1"/>
  <c r="G24" i="7"/>
  <c r="L24" i="7" s="1"/>
  <c r="G25" i="7"/>
  <c r="L25" i="7" s="1"/>
  <c r="G26" i="7"/>
  <c r="L26" i="7" s="1"/>
  <c r="G29" i="7"/>
  <c r="L29" i="7" s="1"/>
  <c r="M32" i="7" s="1"/>
  <c r="G30" i="7"/>
  <c r="L30" i="7" s="1"/>
  <c r="G31" i="7"/>
  <c r="L31" i="7" s="1"/>
  <c r="G32" i="7"/>
  <c r="L32" i="7" s="1"/>
  <c r="G7" i="7"/>
  <c r="L7" i="7" s="1"/>
  <c r="C22" i="7"/>
  <c r="J10" i="8" l="1"/>
  <c r="J11" i="8"/>
  <c r="M10" i="8"/>
  <c r="J14" i="3"/>
  <c r="J12" i="3"/>
  <c r="M42" i="3"/>
  <c r="M37" i="3"/>
  <c r="M38" i="3"/>
  <c r="M39" i="3"/>
  <c r="M40" i="3"/>
  <c r="M41" i="3"/>
  <c r="J40" i="3"/>
  <c r="J38" i="3"/>
  <c r="J37" i="3"/>
  <c r="N41" i="3" l="1"/>
  <c r="N38" i="3"/>
  <c r="K38" i="3"/>
  <c r="K41" i="3"/>
  <c r="N43" i="3" l="1"/>
  <c r="K43" i="3"/>
  <c r="K10" i="3"/>
  <c r="J27" i="3" l="1"/>
  <c r="I45" i="3" s="1"/>
  <c r="I44" i="3"/>
  <c r="W12" i="2" l="1"/>
  <c r="R12" i="2"/>
  <c r="G19" i="3"/>
  <c r="F19" i="3"/>
  <c r="G14" i="3"/>
  <c r="F14" i="3"/>
  <c r="G12" i="3"/>
  <c r="F12" i="3"/>
  <c r="I46" i="3" l="1"/>
  <c r="AA12" i="2" s="1"/>
  <c r="F21" i="3"/>
  <c r="G21" i="3"/>
  <c r="R6" i="2" l="1"/>
  <c r="AA73" i="2"/>
  <c r="W66" i="2"/>
  <c r="O243" i="2" l="1"/>
  <c r="L121" i="2" l="1"/>
  <c r="AB243" i="2"/>
  <c r="Y243" i="2"/>
  <c r="G96" i="2"/>
  <c r="I96" i="2"/>
  <c r="W97" i="2"/>
  <c r="R101" i="2"/>
  <c r="R98" i="2"/>
  <c r="R97" i="2"/>
  <c r="L105" i="2"/>
  <c r="L97" i="2"/>
  <c r="L102" i="2"/>
  <c r="L101" i="2"/>
  <c r="L99" i="2"/>
  <c r="L98" i="2"/>
  <c r="I14" i="3" l="1"/>
  <c r="I12" i="3"/>
  <c r="G7" i="3"/>
  <c r="F7" i="3"/>
  <c r="G4" i="3"/>
  <c r="F4" i="3"/>
  <c r="W15" i="2" l="1"/>
  <c r="AA15" i="2"/>
  <c r="T12" i="2"/>
  <c r="T13" i="2"/>
  <c r="T14" i="2"/>
  <c r="T16" i="2"/>
  <c r="T17" i="2"/>
  <c r="T18" i="2"/>
  <c r="T19" i="2"/>
  <c r="T20" i="2"/>
  <c r="T21" i="2"/>
  <c r="T22" i="2"/>
  <c r="T25" i="2"/>
  <c r="T26" i="2"/>
  <c r="T27" i="2"/>
  <c r="T28" i="2"/>
  <c r="T29" i="2"/>
  <c r="T30" i="2"/>
  <c r="T31" i="2"/>
  <c r="T33" i="2"/>
  <c r="T34" i="2"/>
  <c r="T35" i="2"/>
  <c r="T36" i="2"/>
  <c r="T37" i="2"/>
  <c r="T38" i="2"/>
  <c r="T39" i="2"/>
  <c r="T40" i="2"/>
  <c r="T41" i="2"/>
  <c r="T42" i="2"/>
  <c r="T43" i="2"/>
  <c r="T44" i="2"/>
  <c r="T45" i="2"/>
  <c r="T46" i="2"/>
  <c r="T47" i="2"/>
  <c r="T48" i="2"/>
  <c r="T50" i="2"/>
  <c r="T51" i="2"/>
  <c r="T52" i="2"/>
  <c r="T53" i="2"/>
  <c r="T54" i="2"/>
  <c r="T55" i="2"/>
  <c r="T59" i="2"/>
  <c r="T60" i="2"/>
  <c r="T61" i="2"/>
  <c r="T62" i="2"/>
  <c r="T63" i="2"/>
  <c r="T64" i="2"/>
  <c r="T65" i="2"/>
  <c r="T67" i="2"/>
  <c r="T68" i="2"/>
  <c r="T69" i="2"/>
  <c r="T70" i="2"/>
  <c r="T71" i="2"/>
  <c r="T72" i="2"/>
  <c r="T74" i="2"/>
  <c r="T75" i="2"/>
  <c r="T76" i="2"/>
  <c r="T77" i="2"/>
  <c r="T78" i="2"/>
  <c r="T79" i="2"/>
  <c r="T80" i="2"/>
  <c r="T81" i="2"/>
  <c r="T82" i="2"/>
  <c r="T83" i="2"/>
  <c r="T84" i="2"/>
  <c r="T85" i="2"/>
  <c r="T86" i="2"/>
  <c r="T87" i="2"/>
  <c r="T88" i="2"/>
  <c r="T89" i="2"/>
  <c r="T90" i="2"/>
  <c r="T91" i="2"/>
  <c r="T92" i="2"/>
  <c r="T93" i="2"/>
  <c r="T94" i="2"/>
  <c r="T98" i="2"/>
  <c r="T99" i="2"/>
  <c r="T101" i="2"/>
  <c r="T102" i="2"/>
  <c r="T105" i="2"/>
  <c r="T110" i="2"/>
  <c r="T111" i="2"/>
  <c r="T112" i="2"/>
  <c r="T116" i="2"/>
  <c r="T117" i="2"/>
  <c r="T118" i="2"/>
  <c r="T119" i="2"/>
  <c r="T123" i="2"/>
  <c r="T124" i="2"/>
  <c r="T125" i="2"/>
  <c r="T126" i="2"/>
  <c r="T128" i="2"/>
  <c r="T129" i="2"/>
  <c r="T130" i="2"/>
  <c r="T131" i="2"/>
  <c r="T132" i="2"/>
  <c r="T133" i="2"/>
  <c r="T134" i="2"/>
  <c r="T135" i="2"/>
  <c r="T136" i="2"/>
  <c r="T138" i="2"/>
  <c r="T139" i="2"/>
  <c r="T140" i="2"/>
  <c r="T141" i="2"/>
  <c r="T142" i="2"/>
  <c r="T143" i="2"/>
  <c r="T144" i="2"/>
  <c r="T145" i="2"/>
  <c r="T146" i="2"/>
  <c r="T147" i="2"/>
  <c r="T148" i="2"/>
  <c r="T149" i="2"/>
  <c r="T150" i="2"/>
  <c r="T151" i="2"/>
  <c r="T152" i="2"/>
  <c r="T153" i="2"/>
  <c r="T154" i="2"/>
  <c r="T156" i="2"/>
  <c r="T157" i="2"/>
  <c r="T158" i="2"/>
  <c r="T159" i="2"/>
  <c r="T161" i="2"/>
  <c r="T162" i="2"/>
  <c r="T166" i="2"/>
  <c r="T167" i="2"/>
  <c r="T169" i="2"/>
  <c r="T170" i="2"/>
  <c r="T171" i="2"/>
  <c r="T172" i="2"/>
  <c r="T173" i="2"/>
  <c r="T175" i="2"/>
  <c r="T176" i="2"/>
  <c r="T177" i="2"/>
  <c r="T178" i="2"/>
  <c r="T179" i="2"/>
  <c r="T180" i="2"/>
  <c r="T181" i="2"/>
  <c r="T182" i="2"/>
  <c r="T183" i="2"/>
  <c r="T184" i="2"/>
  <c r="T185" i="2"/>
  <c r="T186" i="2"/>
  <c r="T188" i="2"/>
  <c r="T189" i="2"/>
  <c r="T191" i="2"/>
  <c r="T192"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3" i="2"/>
  <c r="T244" i="2"/>
  <c r="T245" i="2"/>
  <c r="T246" i="2"/>
  <c r="T247" i="2"/>
  <c r="T248" i="2"/>
  <c r="T249" i="2"/>
  <c r="T250" i="2"/>
  <c r="T251" i="2"/>
  <c r="T252" i="2"/>
  <c r="T253" i="2"/>
  <c r="T254" i="2"/>
  <c r="T255" i="2"/>
  <c r="T256" i="2"/>
  <c r="T257" i="2"/>
  <c r="T258" i="2"/>
  <c r="T259" i="2"/>
  <c r="T260" i="2"/>
  <c r="T261" i="2"/>
  <c r="T262" i="2"/>
  <c r="T263" i="2"/>
  <c r="T264" i="2"/>
  <c r="S12" i="2"/>
  <c r="S13" i="2"/>
  <c r="S14" i="2"/>
  <c r="S16" i="2"/>
  <c r="S17" i="2"/>
  <c r="S18" i="2"/>
  <c r="S19" i="2"/>
  <c r="S20" i="2"/>
  <c r="S21" i="2"/>
  <c r="S22" i="2"/>
  <c r="S25" i="2"/>
  <c r="S26" i="2"/>
  <c r="S27" i="2"/>
  <c r="S28" i="2"/>
  <c r="S29" i="2"/>
  <c r="S30" i="2"/>
  <c r="S31" i="2"/>
  <c r="S33" i="2"/>
  <c r="S34" i="2"/>
  <c r="S35" i="2"/>
  <c r="S36" i="2"/>
  <c r="S37" i="2"/>
  <c r="S38" i="2"/>
  <c r="S39" i="2"/>
  <c r="S40" i="2"/>
  <c r="S41" i="2"/>
  <c r="S42" i="2"/>
  <c r="S43" i="2"/>
  <c r="S44" i="2"/>
  <c r="S45" i="2"/>
  <c r="S46" i="2"/>
  <c r="S47" i="2"/>
  <c r="S48" i="2"/>
  <c r="S50" i="2"/>
  <c r="S51" i="2"/>
  <c r="S52" i="2"/>
  <c r="S53" i="2"/>
  <c r="S54" i="2"/>
  <c r="S55" i="2"/>
  <c r="S59" i="2"/>
  <c r="S60" i="2"/>
  <c r="S61" i="2"/>
  <c r="S62" i="2"/>
  <c r="S63" i="2"/>
  <c r="S64" i="2"/>
  <c r="S65" i="2"/>
  <c r="S67" i="2"/>
  <c r="S68" i="2"/>
  <c r="S69" i="2"/>
  <c r="S70" i="2"/>
  <c r="S71" i="2"/>
  <c r="S72" i="2"/>
  <c r="S74" i="2"/>
  <c r="S75" i="2"/>
  <c r="S76" i="2"/>
  <c r="S77" i="2"/>
  <c r="S78" i="2"/>
  <c r="S79" i="2"/>
  <c r="S80" i="2"/>
  <c r="S81" i="2"/>
  <c r="S82" i="2"/>
  <c r="S83" i="2"/>
  <c r="S84" i="2"/>
  <c r="S85" i="2"/>
  <c r="S86" i="2"/>
  <c r="S87" i="2"/>
  <c r="S88" i="2"/>
  <c r="S89" i="2"/>
  <c r="S90" i="2"/>
  <c r="S91" i="2"/>
  <c r="S92" i="2"/>
  <c r="S93" i="2"/>
  <c r="S94" i="2"/>
  <c r="S97" i="2"/>
  <c r="S98" i="2"/>
  <c r="S99" i="2"/>
  <c r="S101" i="2"/>
  <c r="S102" i="2"/>
  <c r="S103" i="2"/>
  <c r="S104" i="2"/>
  <c r="S105" i="2"/>
  <c r="S106" i="2"/>
  <c r="S109" i="2"/>
  <c r="S110" i="2"/>
  <c r="S111" i="2"/>
  <c r="S112" i="2"/>
  <c r="S113" i="2"/>
  <c r="S114" i="2"/>
  <c r="S115" i="2"/>
  <c r="S116" i="2"/>
  <c r="S117" i="2"/>
  <c r="S118" i="2"/>
  <c r="S119" i="2"/>
  <c r="S120"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6" i="2"/>
  <c r="S157" i="2"/>
  <c r="S158" i="2"/>
  <c r="S159" i="2"/>
  <c r="S161" i="2"/>
  <c r="S162"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M8" i="2"/>
  <c r="M12" i="2"/>
  <c r="M13" i="2"/>
  <c r="M14" i="2"/>
  <c r="M15" i="2"/>
  <c r="M16" i="2"/>
  <c r="M17" i="2"/>
  <c r="M18" i="2"/>
  <c r="M19" i="2"/>
  <c r="M20" i="2"/>
  <c r="M21" i="2"/>
  <c r="M22" i="2"/>
  <c r="M25" i="2"/>
  <c r="M26" i="2"/>
  <c r="M27" i="2"/>
  <c r="M28" i="2"/>
  <c r="M29" i="2"/>
  <c r="M30" i="2"/>
  <c r="M31" i="2"/>
  <c r="M33" i="2"/>
  <c r="M34" i="2"/>
  <c r="M35" i="2"/>
  <c r="M36" i="2"/>
  <c r="M37" i="2"/>
  <c r="M38" i="2"/>
  <c r="M39" i="2"/>
  <c r="M40" i="2"/>
  <c r="M41" i="2"/>
  <c r="M42" i="2"/>
  <c r="M43" i="2"/>
  <c r="M44" i="2"/>
  <c r="M45" i="2"/>
  <c r="M46" i="2"/>
  <c r="M47" i="2"/>
  <c r="M48" i="2"/>
  <c r="M49" i="2"/>
  <c r="M50" i="2"/>
  <c r="M51" i="2"/>
  <c r="M52" i="2"/>
  <c r="M53" i="2"/>
  <c r="M54" i="2"/>
  <c r="M55" i="2"/>
  <c r="M56"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8" i="2"/>
  <c r="M99" i="2"/>
  <c r="M101" i="2"/>
  <c r="M102" i="2"/>
  <c r="M103" i="2"/>
  <c r="M104" i="2"/>
  <c r="M105" i="2"/>
  <c r="M110" i="2"/>
  <c r="M111" i="2"/>
  <c r="M112" i="2"/>
  <c r="M113" i="2"/>
  <c r="M114" i="2"/>
  <c r="M115" i="2"/>
  <c r="M116" i="2"/>
  <c r="M117" i="2"/>
  <c r="M118" i="2"/>
  <c r="M119" i="2"/>
  <c r="M120" i="2"/>
  <c r="M123" i="2"/>
  <c r="M124" i="2"/>
  <c r="M125" i="2"/>
  <c r="M126" i="2"/>
  <c r="M127" i="2"/>
  <c r="M128" i="2"/>
  <c r="M129" i="2"/>
  <c r="M130" i="2"/>
  <c r="M131" i="2"/>
  <c r="M132" i="2"/>
  <c r="M133" i="2"/>
  <c r="M134" i="2"/>
  <c r="M135" i="2"/>
  <c r="M136" i="2"/>
  <c r="M138" i="2"/>
  <c r="M139" i="2"/>
  <c r="M140" i="2"/>
  <c r="M141" i="2"/>
  <c r="M142" i="2"/>
  <c r="M143" i="2"/>
  <c r="M144" i="2"/>
  <c r="M145" i="2"/>
  <c r="M146" i="2"/>
  <c r="M147" i="2"/>
  <c r="M148" i="2"/>
  <c r="M149" i="2"/>
  <c r="M150" i="2"/>
  <c r="M151" i="2"/>
  <c r="M152" i="2"/>
  <c r="M153" i="2"/>
  <c r="M154" i="2"/>
  <c r="M156" i="2"/>
  <c r="M157" i="2"/>
  <c r="M158" i="2"/>
  <c r="M159" i="2"/>
  <c r="M161" i="2"/>
  <c r="M162" i="2"/>
  <c r="M166" i="2"/>
  <c r="M167" i="2"/>
  <c r="M169" i="2"/>
  <c r="M170" i="2"/>
  <c r="M171" i="2"/>
  <c r="M172" i="2"/>
  <c r="M173" i="2"/>
  <c r="M175" i="2"/>
  <c r="M176" i="2"/>
  <c r="M177" i="2"/>
  <c r="M178" i="2"/>
  <c r="M179" i="2"/>
  <c r="M180" i="2"/>
  <c r="M181" i="2"/>
  <c r="M182" i="2"/>
  <c r="M183" i="2"/>
  <c r="M184" i="2"/>
  <c r="M185" i="2"/>
  <c r="M186" i="2"/>
  <c r="M188" i="2"/>
  <c r="M189" i="2"/>
  <c r="M191" i="2"/>
  <c r="M192"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N8" i="2"/>
  <c r="N12" i="2"/>
  <c r="N13" i="2"/>
  <c r="N14" i="2"/>
  <c r="N15" i="2"/>
  <c r="N16" i="2"/>
  <c r="N17" i="2"/>
  <c r="N18" i="2"/>
  <c r="N19" i="2"/>
  <c r="N20" i="2"/>
  <c r="N21" i="2"/>
  <c r="N22" i="2"/>
  <c r="N25" i="2"/>
  <c r="N26" i="2"/>
  <c r="N27" i="2"/>
  <c r="N28" i="2"/>
  <c r="N29" i="2"/>
  <c r="N30" i="2"/>
  <c r="N31" i="2"/>
  <c r="N33" i="2"/>
  <c r="N34" i="2"/>
  <c r="N35" i="2"/>
  <c r="N36" i="2"/>
  <c r="N37" i="2"/>
  <c r="N38" i="2"/>
  <c r="N39" i="2"/>
  <c r="N40" i="2"/>
  <c r="N41" i="2"/>
  <c r="N42" i="2"/>
  <c r="N43" i="2"/>
  <c r="N44" i="2"/>
  <c r="N45" i="2"/>
  <c r="N46" i="2"/>
  <c r="N47" i="2"/>
  <c r="N48" i="2"/>
  <c r="N49" i="2"/>
  <c r="N50" i="2"/>
  <c r="N51" i="2"/>
  <c r="N52" i="2"/>
  <c r="N53" i="2"/>
  <c r="N54" i="2"/>
  <c r="N55" i="2"/>
  <c r="N56" i="2"/>
  <c r="N58" i="2"/>
  <c r="N59" i="2"/>
  <c r="N60" i="2"/>
  <c r="N61" i="2"/>
  <c r="N62" i="2"/>
  <c r="N63" i="2"/>
  <c r="N64" i="2"/>
  <c r="N65" i="2"/>
  <c r="N66" i="2"/>
  <c r="N67" i="2"/>
  <c r="N68" i="2"/>
  <c r="N69" i="2"/>
  <c r="N70" i="2"/>
  <c r="N73" i="2"/>
  <c r="N74" i="2"/>
  <c r="N75" i="2"/>
  <c r="N76" i="2"/>
  <c r="N77" i="2"/>
  <c r="N78" i="2"/>
  <c r="N79" i="2"/>
  <c r="N80" i="2"/>
  <c r="N81" i="2"/>
  <c r="N82" i="2"/>
  <c r="N83" i="2"/>
  <c r="N84" i="2"/>
  <c r="N85" i="2"/>
  <c r="N86" i="2"/>
  <c r="N87" i="2"/>
  <c r="N88" i="2"/>
  <c r="N89" i="2"/>
  <c r="N90" i="2"/>
  <c r="N91" i="2"/>
  <c r="N92" i="2"/>
  <c r="N93" i="2"/>
  <c r="N94" i="2"/>
  <c r="N98" i="2"/>
  <c r="N99" i="2"/>
  <c r="N101" i="2"/>
  <c r="N102" i="2"/>
  <c r="N110" i="2"/>
  <c r="N111" i="2"/>
  <c r="N112" i="2"/>
  <c r="N116" i="2"/>
  <c r="N117" i="2"/>
  <c r="N118" i="2"/>
  <c r="N119" i="2"/>
  <c r="N124" i="2"/>
  <c r="N126" i="2"/>
  <c r="N128" i="2"/>
  <c r="N129" i="2"/>
  <c r="N130" i="2"/>
  <c r="N131" i="2"/>
  <c r="N132" i="2"/>
  <c r="N133" i="2"/>
  <c r="N134" i="2"/>
  <c r="N135" i="2"/>
  <c r="N136" i="2"/>
  <c r="N138" i="2"/>
  <c r="N139" i="2"/>
  <c r="N140" i="2"/>
  <c r="N141" i="2"/>
  <c r="N142" i="2"/>
  <c r="N143" i="2"/>
  <c r="N144" i="2"/>
  <c r="N145" i="2"/>
  <c r="N146" i="2"/>
  <c r="N147" i="2"/>
  <c r="N148" i="2"/>
  <c r="N149" i="2"/>
  <c r="N150" i="2"/>
  <c r="N151" i="2"/>
  <c r="N152" i="2"/>
  <c r="N153" i="2"/>
  <c r="N154" i="2"/>
  <c r="N156" i="2"/>
  <c r="N157" i="2"/>
  <c r="N158" i="2"/>
  <c r="N159" i="2"/>
  <c r="N162" i="2"/>
  <c r="N166" i="2"/>
  <c r="N167" i="2"/>
  <c r="N169" i="2"/>
  <c r="N170" i="2"/>
  <c r="N171" i="2"/>
  <c r="N172" i="2"/>
  <c r="N173" i="2"/>
  <c r="N175" i="2"/>
  <c r="N176" i="2"/>
  <c r="N177" i="2"/>
  <c r="N178" i="2"/>
  <c r="N179" i="2"/>
  <c r="N180" i="2"/>
  <c r="N181" i="2"/>
  <c r="N182" i="2"/>
  <c r="N183" i="2"/>
  <c r="N184" i="2"/>
  <c r="N185" i="2"/>
  <c r="N186" i="2"/>
  <c r="N188" i="2"/>
  <c r="N189" i="2"/>
  <c r="N191" i="2"/>
  <c r="N192"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3" i="2"/>
  <c r="N244" i="2"/>
  <c r="N245" i="2"/>
  <c r="N246" i="2"/>
  <c r="N247" i="2"/>
  <c r="N248" i="2"/>
  <c r="N249" i="2"/>
  <c r="N250" i="2"/>
  <c r="N251" i="2"/>
  <c r="N252" i="2"/>
  <c r="N253" i="2"/>
  <c r="N254" i="2"/>
  <c r="N255" i="2"/>
  <c r="N256" i="2"/>
  <c r="N257" i="2"/>
  <c r="N258" i="2"/>
  <c r="N259" i="2"/>
  <c r="N260" i="2"/>
  <c r="N261" i="2"/>
  <c r="N262" i="2"/>
  <c r="N263" i="2"/>
  <c r="N264" i="2"/>
  <c r="AA242" i="2"/>
  <c r="AB60" i="2"/>
  <c r="AB61" i="2"/>
  <c r="AB62" i="2"/>
  <c r="AB63" i="2"/>
  <c r="AB64" i="2"/>
  <c r="AB65" i="2"/>
  <c r="AB67" i="2"/>
  <c r="AB68" i="2"/>
  <c r="AB69" i="2"/>
  <c r="AB70" i="2"/>
  <c r="AB71" i="2"/>
  <c r="AB72" i="2"/>
  <c r="AB74" i="2"/>
  <c r="AB75" i="2"/>
  <c r="AB76" i="2"/>
  <c r="AB77" i="2"/>
  <c r="AB78" i="2"/>
  <c r="AB79" i="2"/>
  <c r="AB80" i="2"/>
  <c r="AB81" i="2"/>
  <c r="AB82" i="2"/>
  <c r="AB83" i="2"/>
  <c r="AB84" i="2"/>
  <c r="AB85" i="2"/>
  <c r="AB86" i="2"/>
  <c r="AB87" i="2"/>
  <c r="AB88" i="2"/>
  <c r="AB89" i="2"/>
  <c r="AB90" i="2"/>
  <c r="AB91" i="2"/>
  <c r="AB92" i="2"/>
  <c r="AB93" i="2"/>
  <c r="AB94" i="2"/>
  <c r="AB97" i="2"/>
  <c r="AB98" i="2"/>
  <c r="AB99" i="2"/>
  <c r="AB101" i="2"/>
  <c r="AB102" i="2"/>
  <c r="AB105" i="2"/>
  <c r="AB109" i="2"/>
  <c r="AB110" i="2"/>
  <c r="AB111" i="2"/>
  <c r="AB112" i="2"/>
  <c r="AB116" i="2"/>
  <c r="AB117" i="2"/>
  <c r="AB118" i="2"/>
  <c r="AB119" i="2"/>
  <c r="AB123" i="2"/>
  <c r="AB124" i="2"/>
  <c r="AB125" i="2"/>
  <c r="AB126" i="2"/>
  <c r="AB127" i="2"/>
  <c r="AB129" i="2"/>
  <c r="AB130" i="2"/>
  <c r="AB131" i="2"/>
  <c r="AB132" i="2"/>
  <c r="AB133" i="2"/>
  <c r="AB134" i="2"/>
  <c r="AB135" i="2"/>
  <c r="AB136" i="2"/>
  <c r="AB137" i="2"/>
  <c r="AB138" i="2"/>
  <c r="AB140" i="2"/>
  <c r="AB141" i="2"/>
  <c r="AB142" i="2"/>
  <c r="AB143" i="2"/>
  <c r="AB144" i="2"/>
  <c r="AB145" i="2"/>
  <c r="AB146" i="2"/>
  <c r="AB147" i="2"/>
  <c r="AB148" i="2"/>
  <c r="AB149" i="2"/>
  <c r="AB150" i="2"/>
  <c r="AB151" i="2"/>
  <c r="AB152" i="2"/>
  <c r="AB153" i="2"/>
  <c r="AB154" i="2"/>
  <c r="AB156" i="2"/>
  <c r="AB157" i="2"/>
  <c r="AB158" i="2"/>
  <c r="AB159" i="2"/>
  <c r="AB162" i="2"/>
  <c r="AB165" i="2"/>
  <c r="AB166" i="2"/>
  <c r="AB167" i="2"/>
  <c r="AB168" i="2"/>
  <c r="AB169" i="2"/>
  <c r="AB170" i="2"/>
  <c r="AB171" i="2"/>
  <c r="AB172" i="2"/>
  <c r="AB173" i="2"/>
  <c r="AB174" i="2"/>
  <c r="AB175" i="2"/>
  <c r="AB176" i="2"/>
  <c r="AB177" i="2"/>
  <c r="AB178" i="2"/>
  <c r="AB179" i="2"/>
  <c r="AB180" i="2"/>
  <c r="AB181" i="2"/>
  <c r="AB182" i="2"/>
  <c r="AB183" i="2"/>
  <c r="AB184"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R15" i="2" l="1"/>
  <c r="S15" i="2" s="1"/>
  <c r="L160" i="2"/>
  <c r="AB8" i="2"/>
  <c r="AB12" i="2"/>
  <c r="AB13" i="2"/>
  <c r="AB14" i="2"/>
  <c r="AB15" i="2"/>
  <c r="AB16" i="2"/>
  <c r="AB17" i="2"/>
  <c r="AB18" i="2"/>
  <c r="AB19" i="2"/>
  <c r="AB20" i="2"/>
  <c r="AB21" i="2"/>
  <c r="AB22" i="2"/>
  <c r="AB25" i="2"/>
  <c r="AB26" i="2"/>
  <c r="AB27" i="2"/>
  <c r="AB28" i="2"/>
  <c r="AB29" i="2"/>
  <c r="AB30" i="2"/>
  <c r="AB31" i="2"/>
  <c r="AB33" i="2"/>
  <c r="AB34" i="2"/>
  <c r="AB35" i="2"/>
  <c r="AB36" i="2"/>
  <c r="AB37" i="2"/>
  <c r="AB38" i="2"/>
  <c r="AB39" i="2"/>
  <c r="AB40" i="2"/>
  <c r="AB41" i="2"/>
  <c r="AB42" i="2"/>
  <c r="AB43" i="2"/>
  <c r="AB44" i="2"/>
  <c r="AB45" i="2"/>
  <c r="AB46" i="2"/>
  <c r="AB47" i="2"/>
  <c r="AB48" i="2"/>
  <c r="AB49" i="2"/>
  <c r="AB50" i="2"/>
  <c r="AB51" i="2"/>
  <c r="AB52" i="2"/>
  <c r="AB53" i="2"/>
  <c r="AB54" i="2"/>
  <c r="AB55" i="2"/>
  <c r="AB56" i="2"/>
  <c r="AB59" i="2"/>
  <c r="Y13" i="2"/>
  <c r="Y14" i="2"/>
  <c r="Y16" i="2"/>
  <c r="Y17" i="2"/>
  <c r="Y18" i="2"/>
  <c r="Y19" i="2"/>
  <c r="Y20" i="2"/>
  <c r="Y21" i="2"/>
  <c r="Y22" i="2"/>
  <c r="Y25" i="2"/>
  <c r="Y26" i="2"/>
  <c r="Y27" i="2"/>
  <c r="Y28" i="2"/>
  <c r="Y29" i="2"/>
  <c r="Y30" i="2"/>
  <c r="Y31" i="2"/>
  <c r="Y33" i="2"/>
  <c r="Y34" i="2"/>
  <c r="Y35" i="2"/>
  <c r="Y36" i="2"/>
  <c r="Y37" i="2"/>
  <c r="Y38" i="2"/>
  <c r="Y39" i="2"/>
  <c r="Y40" i="2"/>
  <c r="Y41" i="2"/>
  <c r="Y42" i="2"/>
  <c r="Y43" i="2"/>
  <c r="Y44" i="2"/>
  <c r="Y45" i="2"/>
  <c r="Y46" i="2"/>
  <c r="Y47" i="2"/>
  <c r="Y48" i="2"/>
  <c r="Y50" i="2"/>
  <c r="Y51" i="2"/>
  <c r="Y52" i="2"/>
  <c r="Y53" i="2"/>
  <c r="Y54" i="2"/>
  <c r="Y55" i="2"/>
  <c r="Y59" i="2"/>
  <c r="Y60" i="2"/>
  <c r="Y61" i="2"/>
  <c r="Y62" i="2"/>
  <c r="Y63" i="2"/>
  <c r="Y64" i="2"/>
  <c r="Y65" i="2"/>
  <c r="Y67" i="2"/>
  <c r="Y68" i="2"/>
  <c r="Y69" i="2"/>
  <c r="Y70" i="2"/>
  <c r="Y71" i="2"/>
  <c r="Y72" i="2"/>
  <c r="Y74" i="2"/>
  <c r="Y75" i="2"/>
  <c r="Y76" i="2"/>
  <c r="Y77" i="2"/>
  <c r="Y78" i="2"/>
  <c r="Y79" i="2"/>
  <c r="Y80" i="2"/>
  <c r="Y81" i="2"/>
  <c r="Y82" i="2"/>
  <c r="Y83" i="2"/>
  <c r="Y84" i="2"/>
  <c r="Y85" i="2"/>
  <c r="Y86" i="2"/>
  <c r="Y87" i="2"/>
  <c r="Y88" i="2"/>
  <c r="Y89" i="2"/>
  <c r="Y90" i="2"/>
  <c r="Y91" i="2"/>
  <c r="Y92" i="2"/>
  <c r="Y93" i="2"/>
  <c r="Y94" i="2"/>
  <c r="Y97" i="2"/>
  <c r="Y98" i="2"/>
  <c r="Y99" i="2"/>
  <c r="Y101" i="2"/>
  <c r="Y102" i="2"/>
  <c r="Y105" i="2"/>
  <c r="Y109" i="2"/>
  <c r="Y110" i="2"/>
  <c r="Y111" i="2"/>
  <c r="Y112" i="2"/>
  <c r="Y116" i="2"/>
  <c r="Y117" i="2"/>
  <c r="Y118" i="2"/>
  <c r="Y119" i="2"/>
  <c r="Y126" i="2"/>
  <c r="Y128" i="2"/>
  <c r="Y130" i="2"/>
  <c r="Y131" i="2"/>
  <c r="Y132" i="2"/>
  <c r="Y133" i="2"/>
  <c r="Y134" i="2"/>
  <c r="Y135" i="2"/>
  <c r="Y138" i="2"/>
  <c r="Y139" i="2"/>
  <c r="Y140" i="2"/>
  <c r="Y149" i="2"/>
  <c r="Y150" i="2"/>
  <c r="Y151" i="2"/>
  <c r="Y152" i="2"/>
  <c r="Y153" i="2"/>
  <c r="Y154" i="2"/>
  <c r="Y156" i="2"/>
  <c r="Y157" i="2"/>
  <c r="Y158" i="2"/>
  <c r="Y159" i="2"/>
  <c r="Y162"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238" i="2"/>
  <c r="Y239" i="2"/>
  <c r="Y240" i="2"/>
  <c r="Y241" i="2"/>
  <c r="O8" i="2"/>
  <c r="O13" i="2"/>
  <c r="O14" i="2"/>
  <c r="O16" i="2"/>
  <c r="O17" i="2"/>
  <c r="O18" i="2"/>
  <c r="O19" i="2"/>
  <c r="O20" i="2"/>
  <c r="O21" i="2"/>
  <c r="O22" i="2"/>
  <c r="O25" i="2"/>
  <c r="O26" i="2"/>
  <c r="O27" i="2"/>
  <c r="O28" i="2"/>
  <c r="O29" i="2"/>
  <c r="O30" i="2"/>
  <c r="O31" i="2"/>
  <c r="O33" i="2"/>
  <c r="O34" i="2"/>
  <c r="O35" i="2"/>
  <c r="O36" i="2"/>
  <c r="O37" i="2"/>
  <c r="O38" i="2"/>
  <c r="O39" i="2"/>
  <c r="O41" i="2"/>
  <c r="O42" i="2"/>
  <c r="O43" i="2"/>
  <c r="O44" i="2"/>
  <c r="O45" i="2"/>
  <c r="O46" i="2"/>
  <c r="O47" i="2"/>
  <c r="O48" i="2"/>
  <c r="O50" i="2"/>
  <c r="O51" i="2"/>
  <c r="O52" i="2"/>
  <c r="O53" i="2"/>
  <c r="O54" i="2"/>
  <c r="O55" i="2"/>
  <c r="O56" i="2"/>
  <c r="O60" i="2"/>
  <c r="O61" i="2"/>
  <c r="O63" i="2"/>
  <c r="O64" i="2"/>
  <c r="O65" i="2"/>
  <c r="O67" i="2"/>
  <c r="O68" i="2"/>
  <c r="O69" i="2"/>
  <c r="O70" i="2"/>
  <c r="O71" i="2"/>
  <c r="O72" i="2"/>
  <c r="O74" i="2"/>
  <c r="O75" i="2"/>
  <c r="O76" i="2"/>
  <c r="O77" i="2"/>
  <c r="O78" i="2"/>
  <c r="O79" i="2"/>
  <c r="O80" i="2"/>
  <c r="O81" i="2"/>
  <c r="O82" i="2"/>
  <c r="O83" i="2"/>
  <c r="O84" i="2"/>
  <c r="O85" i="2"/>
  <c r="O86" i="2"/>
  <c r="O87" i="2"/>
  <c r="O88" i="2"/>
  <c r="O89" i="2"/>
  <c r="O90" i="2"/>
  <c r="O91" i="2"/>
  <c r="O92" i="2"/>
  <c r="O93" i="2"/>
  <c r="O94" i="2"/>
  <c r="O98" i="2"/>
  <c r="O99" i="2"/>
  <c r="O101" i="2"/>
  <c r="O102" i="2"/>
  <c r="O103" i="2"/>
  <c r="O104" i="2"/>
  <c r="O105" i="2"/>
  <c r="O110" i="2"/>
  <c r="O111" i="2"/>
  <c r="O112" i="2"/>
  <c r="O115" i="2"/>
  <c r="O116" i="2"/>
  <c r="O117" i="2"/>
  <c r="O118" i="2"/>
  <c r="O119" i="2"/>
  <c r="O120" i="2"/>
  <c r="O123" i="2"/>
  <c r="O124" i="2"/>
  <c r="O125" i="2"/>
  <c r="O126" i="2"/>
  <c r="O127" i="2"/>
  <c r="O128" i="2"/>
  <c r="O129" i="2"/>
  <c r="O130" i="2"/>
  <c r="O131" i="2"/>
  <c r="O132" i="2"/>
  <c r="O133" i="2"/>
  <c r="O134" i="2"/>
  <c r="O135" i="2"/>
  <c r="O136" i="2"/>
  <c r="O138" i="2"/>
  <c r="O139" i="2"/>
  <c r="O140" i="2"/>
  <c r="O141" i="2"/>
  <c r="O142" i="2"/>
  <c r="O143" i="2"/>
  <c r="O144" i="2"/>
  <c r="O145" i="2"/>
  <c r="O146" i="2"/>
  <c r="O147" i="2"/>
  <c r="O148" i="2"/>
  <c r="O149" i="2"/>
  <c r="O150" i="2"/>
  <c r="O151" i="2"/>
  <c r="O152" i="2"/>
  <c r="O153" i="2"/>
  <c r="O154" i="2"/>
  <c r="O156" i="2"/>
  <c r="O157" i="2"/>
  <c r="O158" i="2"/>
  <c r="O159" i="2"/>
  <c r="O161" i="2"/>
  <c r="O162" i="2"/>
  <c r="O166" i="2"/>
  <c r="O167" i="2"/>
  <c r="O169" i="2"/>
  <c r="O170" i="2"/>
  <c r="O171" i="2"/>
  <c r="O172" i="2"/>
  <c r="O173" i="2"/>
  <c r="O175" i="2"/>
  <c r="O176" i="2"/>
  <c r="O177" i="2"/>
  <c r="O178" i="2"/>
  <c r="O179" i="2"/>
  <c r="O180" i="2"/>
  <c r="O181" i="2"/>
  <c r="O182" i="2"/>
  <c r="O183" i="2"/>
  <c r="O184" i="2"/>
  <c r="O185" i="2"/>
  <c r="O186" i="2"/>
  <c r="O188" i="2"/>
  <c r="O189" i="2"/>
  <c r="O191" i="2"/>
  <c r="O192"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T15" i="2" l="1"/>
  <c r="N160" i="2"/>
  <c r="M160" i="2"/>
  <c r="L106" i="2"/>
  <c r="T106" i="2" s="1"/>
  <c r="L174" i="2"/>
  <c r="T174" i="2" s="1"/>
  <c r="M106" i="2" l="1"/>
  <c r="M174" i="2"/>
  <c r="N174" i="2"/>
  <c r="O174" i="2"/>
  <c r="X234" i="2"/>
  <c r="U163" i="2"/>
  <c r="V163" i="2"/>
  <c r="R163" i="2"/>
  <c r="Q163" i="2"/>
  <c r="K163" i="2"/>
  <c r="R164" i="2"/>
  <c r="V164" i="2"/>
  <c r="Q164" i="2"/>
  <c r="K164" i="2"/>
  <c r="K6" i="2" s="1"/>
  <c r="I163" i="2"/>
  <c r="W164" i="2" l="1"/>
  <c r="I164" i="2"/>
  <c r="AA164" i="2" l="1"/>
  <c r="W6" i="2"/>
  <c r="W163" i="2"/>
  <c r="Y163" i="2" s="1"/>
  <c r="Y164" i="2"/>
  <c r="AD57" i="2"/>
  <c r="AB164" i="2" l="1"/>
  <c r="AA6" i="2"/>
  <c r="X72" i="2"/>
  <c r="H32" i="2"/>
  <c r="I32" i="2"/>
  <c r="J32" i="2"/>
  <c r="K32" i="2"/>
  <c r="L32" i="2"/>
  <c r="P32" i="2"/>
  <c r="Q32" i="2"/>
  <c r="R32" i="2"/>
  <c r="U32" i="2"/>
  <c r="V32" i="2"/>
  <c r="W32" i="2"/>
  <c r="Z32" i="2"/>
  <c r="AA32" i="2"/>
  <c r="G32" i="2"/>
  <c r="F32" i="2"/>
  <c r="G24" i="2"/>
  <c r="H24" i="2"/>
  <c r="I24" i="2"/>
  <c r="I23" i="2" s="1"/>
  <c r="J24" i="2"/>
  <c r="K24" i="2"/>
  <c r="L24" i="2"/>
  <c r="P24" i="2"/>
  <c r="P23" i="2" s="1"/>
  <c r="Q24" i="2"/>
  <c r="R24" i="2"/>
  <c r="U24" i="2"/>
  <c r="V24" i="2"/>
  <c r="W24" i="2"/>
  <c r="Z24" i="2"/>
  <c r="AA24" i="2"/>
  <c r="F24" i="2"/>
  <c r="F11" i="2" s="1"/>
  <c r="AB24" i="2" l="1"/>
  <c r="AB32" i="2"/>
  <c r="R23" i="2"/>
  <c r="T24" i="2"/>
  <c r="S24" i="2"/>
  <c r="T32" i="2"/>
  <c r="S32" i="2"/>
  <c r="N32" i="2"/>
  <c r="M32" i="2"/>
  <c r="N24" i="2"/>
  <c r="M24" i="2"/>
  <c r="L11" i="2"/>
  <c r="O24" i="2"/>
  <c r="O32" i="2"/>
  <c r="Y24" i="2"/>
  <c r="Y32" i="2"/>
  <c r="Z23" i="2"/>
  <c r="K23" i="2"/>
  <c r="Q23" i="2"/>
  <c r="J11" i="2"/>
  <c r="V23" i="2"/>
  <c r="J23" i="2"/>
  <c r="W23" i="2"/>
  <c r="Y23" i="2" s="1"/>
  <c r="AA23" i="2"/>
  <c r="U23" i="2"/>
  <c r="L23" i="2"/>
  <c r="H23" i="2"/>
  <c r="G23" i="2"/>
  <c r="W121" i="2"/>
  <c r="T23" i="2" l="1"/>
  <c r="S23" i="2"/>
  <c r="O23" i="2"/>
  <c r="N23" i="2"/>
  <c r="M23" i="2"/>
  <c r="AB23" i="2"/>
  <c r="N11" i="2"/>
  <c r="M11" i="2"/>
  <c r="U122" i="2"/>
  <c r="Z164" i="2" l="1"/>
  <c r="U164" i="2"/>
  <c r="P164" i="2"/>
  <c r="S164" i="2" s="1"/>
  <c r="J164" i="2"/>
  <c r="F164" i="2"/>
  <c r="H164" i="2"/>
  <c r="G164" i="2"/>
  <c r="K122" i="2"/>
  <c r="P122" i="2"/>
  <c r="Q122" i="2"/>
  <c r="R122" i="2"/>
  <c r="V122" i="2"/>
  <c r="W122" i="2"/>
  <c r="Z122" i="2"/>
  <c r="Z121" i="2"/>
  <c r="V121" i="2"/>
  <c r="Q121" i="2"/>
  <c r="R121" i="2"/>
  <c r="K121" i="2"/>
  <c r="J122" i="2"/>
  <c r="I122" i="2"/>
  <c r="I121" i="2"/>
  <c r="H122" i="2"/>
  <c r="G122" i="2"/>
  <c r="F122" i="2"/>
  <c r="G163" i="2"/>
  <c r="G121" i="2"/>
  <c r="S122" i="2" l="1"/>
  <c r="S121" i="2"/>
  <c r="Y122" i="2"/>
  <c r="J6" i="2"/>
  <c r="L164" i="2"/>
  <c r="J3" i="2"/>
  <c r="Y121" i="2"/>
  <c r="AA185" i="2"/>
  <c r="AB185" i="2" s="1"/>
  <c r="AA139" i="2"/>
  <c r="AB139" i="2" s="1"/>
  <c r="AA128" i="2"/>
  <c r="AB128" i="2" s="1"/>
  <c r="AA57" i="2"/>
  <c r="W57" i="2"/>
  <c r="W107" i="2"/>
  <c r="AA107" i="2"/>
  <c r="G108" i="2"/>
  <c r="G107" i="2" s="1"/>
  <c r="H108" i="2"/>
  <c r="H107" i="2" s="1"/>
  <c r="I108" i="2"/>
  <c r="I107" i="2" s="1"/>
  <c r="J108" i="2"/>
  <c r="J107" i="2" s="1"/>
  <c r="K108" i="2"/>
  <c r="K107" i="2" s="1"/>
  <c r="P108" i="2"/>
  <c r="Q107" i="2"/>
  <c r="R107" i="2"/>
  <c r="U107" i="2"/>
  <c r="V107" i="2"/>
  <c r="Z107" i="2"/>
  <c r="F108" i="2"/>
  <c r="T164" i="2" l="1"/>
  <c r="L6" i="2"/>
  <c r="L3" i="2" s="1"/>
  <c r="AB107" i="2"/>
  <c r="P107" i="2"/>
  <c r="S108" i="2"/>
  <c r="S107" i="2"/>
  <c r="M164" i="2"/>
  <c r="N164" i="2"/>
  <c r="Y107" i="2"/>
  <c r="O164" i="2"/>
  <c r="AB57" i="2"/>
  <c r="AA122" i="2"/>
  <c r="AB122" i="2" s="1"/>
  <c r="AA121" i="2"/>
  <c r="AB121" i="2" s="1"/>
  <c r="L109" i="2"/>
  <c r="T109" i="2" s="1"/>
  <c r="N109" i="2" l="1"/>
  <c r="M109" i="2"/>
  <c r="M6" i="2"/>
  <c r="N6" i="2"/>
  <c r="L108" i="2"/>
  <c r="T108" i="2" s="1"/>
  <c r="O109" i="2"/>
  <c r="S243" i="2"/>
  <c r="O108" i="2" l="1"/>
  <c r="M108" i="2"/>
  <c r="N108" i="2"/>
  <c r="L107" i="2"/>
  <c r="T107" i="2" s="1"/>
  <c r="X36" i="2"/>
  <c r="X37" i="2"/>
  <c r="X38" i="2"/>
  <c r="X39" i="2"/>
  <c r="X40" i="2"/>
  <c r="X41" i="2"/>
  <c r="X42" i="2"/>
  <c r="X43" i="2"/>
  <c r="X44" i="2"/>
  <c r="X45" i="2"/>
  <c r="X46" i="2"/>
  <c r="X47" i="2"/>
  <c r="X48" i="2"/>
  <c r="X49" i="2"/>
  <c r="X50" i="2"/>
  <c r="X51" i="2"/>
  <c r="X52" i="2"/>
  <c r="X53" i="2"/>
  <c r="X54" i="2"/>
  <c r="X55" i="2"/>
  <c r="X56" i="2"/>
  <c r="X57" i="2"/>
  <c r="Z57" i="2" s="1"/>
  <c r="X59" i="2"/>
  <c r="X60" i="2"/>
  <c r="X61" i="2"/>
  <c r="X62" i="2"/>
  <c r="X63" i="2"/>
  <c r="X64" i="2"/>
  <c r="X65" i="2"/>
  <c r="X67" i="2"/>
  <c r="X68" i="2"/>
  <c r="X69" i="2"/>
  <c r="X70" i="2"/>
  <c r="X71" i="2"/>
  <c r="X74" i="2"/>
  <c r="X75" i="2"/>
  <c r="X76" i="2"/>
  <c r="X77" i="2"/>
  <c r="X78" i="2"/>
  <c r="X79" i="2"/>
  <c r="X80" i="2"/>
  <c r="X81" i="2"/>
  <c r="X82" i="2"/>
  <c r="X83" i="2"/>
  <c r="X84" i="2"/>
  <c r="X85" i="2"/>
  <c r="X86" i="2"/>
  <c r="X87" i="2"/>
  <c r="X88" i="2"/>
  <c r="X89" i="2"/>
  <c r="X90" i="2"/>
  <c r="X91" i="2"/>
  <c r="X92" i="2"/>
  <c r="X93" i="2"/>
  <c r="X97" i="2"/>
  <c r="X98" i="2"/>
  <c r="X99" i="2"/>
  <c r="X101" i="2"/>
  <c r="X102" i="2"/>
  <c r="X103" i="2"/>
  <c r="X104" i="2"/>
  <c r="X105" i="2"/>
  <c r="X106" i="2"/>
  <c r="X109" i="2"/>
  <c r="X110" i="2"/>
  <c r="X111" i="2"/>
  <c r="X112" i="2"/>
  <c r="X116" i="2"/>
  <c r="X117" i="2"/>
  <c r="X118" i="2"/>
  <c r="X119" i="2"/>
  <c r="X120" i="2"/>
  <c r="X123" i="2"/>
  <c r="X125" i="2"/>
  <c r="X128" i="2"/>
  <c r="X139" i="2"/>
  <c r="X143" i="2"/>
  <c r="X129" i="2"/>
  <c r="X144" i="2"/>
  <c r="X124" i="2"/>
  <c r="X126" i="2"/>
  <c r="X145" i="2"/>
  <c r="X130" i="2"/>
  <c r="X131" i="2"/>
  <c r="X146" i="2"/>
  <c r="X132" i="2"/>
  <c r="X147" i="2"/>
  <c r="X133" i="2"/>
  <c r="X148" i="2"/>
  <c r="X142" i="2"/>
  <c r="X127" i="2"/>
  <c r="X134" i="2"/>
  <c r="X149" i="2"/>
  <c r="X150" i="2"/>
  <c r="X135" i="2"/>
  <c r="X136" i="2"/>
  <c r="X151" i="2"/>
  <c r="X138" i="2"/>
  <c r="X140" i="2"/>
  <c r="X137" i="2"/>
  <c r="X152" i="2"/>
  <c r="X141" i="2"/>
  <c r="X153" i="2"/>
  <c r="X154" i="2"/>
  <c r="X156" i="2"/>
  <c r="X157" i="2"/>
  <c r="X158" i="2"/>
  <c r="X159" i="2"/>
  <c r="X161" i="2"/>
  <c r="X162" i="2"/>
  <c r="X165" i="2"/>
  <c r="X166" i="2"/>
  <c r="X167" i="2"/>
  <c r="X168" i="2"/>
  <c r="X169" i="2"/>
  <c r="X170" i="2"/>
  <c r="X171" i="2"/>
  <c r="X172" i="2"/>
  <c r="X173" i="2"/>
  <c r="X174" i="2"/>
  <c r="X175" i="2"/>
  <c r="X176" i="2"/>
  <c r="X177" i="2"/>
  <c r="X178" i="2"/>
  <c r="X179" i="2"/>
  <c r="X180" i="2"/>
  <c r="X181" i="2"/>
  <c r="X182" i="2"/>
  <c r="X183" i="2"/>
  <c r="X184" i="2"/>
  <c r="X164" i="2" s="1"/>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5" i="2"/>
  <c r="X236" i="2"/>
  <c r="X237" i="2"/>
  <c r="X238" i="2"/>
  <c r="X239" i="2"/>
  <c r="X240" i="2"/>
  <c r="X241" i="2"/>
  <c r="X243" i="2"/>
  <c r="X13" i="2"/>
  <c r="X14" i="2"/>
  <c r="X15" i="2"/>
  <c r="X16" i="2"/>
  <c r="X17" i="2"/>
  <c r="X18" i="2"/>
  <c r="X19" i="2"/>
  <c r="X20" i="2"/>
  <c r="X21" i="2"/>
  <c r="X22" i="2"/>
  <c r="X25" i="2"/>
  <c r="X26" i="2"/>
  <c r="X27" i="2"/>
  <c r="X28" i="2"/>
  <c r="X29" i="2"/>
  <c r="X30" i="2"/>
  <c r="X31" i="2"/>
  <c r="X33" i="2"/>
  <c r="X34" i="2"/>
  <c r="X35" i="2"/>
  <c r="X12" i="2"/>
  <c r="O107" i="2" l="1"/>
  <c r="M107" i="2"/>
  <c r="N107" i="2"/>
  <c r="X32" i="2"/>
  <c r="X24" i="2"/>
  <c r="X122" i="2"/>
  <c r="X121" i="2"/>
  <c r="X108" i="2"/>
  <c r="X107" i="2" s="1"/>
  <c r="P6" i="2"/>
  <c r="U6" i="2"/>
  <c r="S6" i="2" l="1"/>
  <c r="T6" i="2"/>
  <c r="Y6" i="2"/>
  <c r="X23" i="2"/>
  <c r="X6" i="2"/>
  <c r="Z6" i="2"/>
  <c r="U58" i="2" l="1"/>
  <c r="U11" i="2" s="1"/>
  <c r="P58" i="2"/>
  <c r="P10" i="2" l="1"/>
  <c r="P11" i="2"/>
  <c r="U10" i="2"/>
  <c r="V6" i="2"/>
  <c r="Q6" i="2"/>
  <c r="R57" i="2" l="1"/>
  <c r="R56" i="2"/>
  <c r="R49" i="2"/>
  <c r="Y57" i="2" l="1"/>
  <c r="S57" i="2"/>
  <c r="T49" i="2"/>
  <c r="S49" i="2"/>
  <c r="Y56" i="2"/>
  <c r="T56" i="2"/>
  <c r="S56" i="2"/>
  <c r="Y49" i="2"/>
  <c r="W96" i="2"/>
  <c r="M243" i="2"/>
  <c r="M244" i="2"/>
  <c r="M245" i="2"/>
  <c r="M246" i="2"/>
  <c r="M247" i="2"/>
  <c r="M248" i="2"/>
  <c r="M249" i="2"/>
  <c r="M250" i="2"/>
  <c r="M251" i="2"/>
  <c r="M252" i="2"/>
  <c r="M253" i="2"/>
  <c r="M254" i="2"/>
  <c r="M255" i="2"/>
  <c r="M256" i="2"/>
  <c r="M257" i="2"/>
  <c r="M258" i="2"/>
  <c r="M259" i="2"/>
  <c r="M260" i="2"/>
  <c r="M261" i="2"/>
  <c r="M262" i="2"/>
  <c r="M263" i="2"/>
  <c r="M264" i="2"/>
  <c r="F6" i="2"/>
  <c r="X96" i="2" l="1"/>
  <c r="AA58" i="2"/>
  <c r="AA66" i="2"/>
  <c r="AB73" i="2"/>
  <c r="AA96" i="2"/>
  <c r="AA155" i="2"/>
  <c r="W155" i="2"/>
  <c r="W160" i="2"/>
  <c r="AB160" i="2" s="1"/>
  <c r="U242" i="2"/>
  <c r="V242" i="2"/>
  <c r="W242" i="2"/>
  <c r="AB242" i="2" s="1"/>
  <c r="Z242" i="2"/>
  <c r="Z163" i="2"/>
  <c r="AA163" i="2" s="1"/>
  <c r="AB163" i="2" s="1"/>
  <c r="U160" i="2"/>
  <c r="V160" i="2"/>
  <c r="Z160" i="2"/>
  <c r="U155" i="2"/>
  <c r="V155" i="2"/>
  <c r="Z155" i="2"/>
  <c r="W58" i="2"/>
  <c r="W73" i="2"/>
  <c r="R242" i="2"/>
  <c r="Q242" i="2"/>
  <c r="P163" i="2"/>
  <c r="S163" i="2" s="1"/>
  <c r="P160" i="2"/>
  <c r="Q160" i="2"/>
  <c r="R160" i="2"/>
  <c r="P155" i="2"/>
  <c r="Q155" i="2"/>
  <c r="R96" i="2"/>
  <c r="R58" i="2"/>
  <c r="R66" i="2"/>
  <c r="R73" i="2"/>
  <c r="Y15" i="2"/>
  <c r="Y12" i="2"/>
  <c r="L190" i="2"/>
  <c r="T190" i="2" s="1"/>
  <c r="L193" i="2"/>
  <c r="T193" i="2" s="1"/>
  <c r="L187" i="2"/>
  <c r="T187" i="2" s="1"/>
  <c r="L168" i="2"/>
  <c r="T168" i="2" s="1"/>
  <c r="L165" i="2"/>
  <c r="T165" i="2" s="1"/>
  <c r="L137" i="2"/>
  <c r="T137" i="2" s="1"/>
  <c r="T97" i="2"/>
  <c r="T160" i="2" l="1"/>
  <c r="S160" i="2"/>
  <c r="T73" i="2"/>
  <c r="S73" i="2"/>
  <c r="S155" i="2"/>
  <c r="T66" i="2"/>
  <c r="S66" i="2"/>
  <c r="T58" i="2"/>
  <c r="S58" i="2"/>
  <c r="S96" i="2"/>
  <c r="S242" i="2"/>
  <c r="N97" i="2"/>
  <c r="M97" i="2"/>
  <c r="M165" i="2"/>
  <c r="N165" i="2"/>
  <c r="L163" i="2"/>
  <c r="T163" i="2" s="1"/>
  <c r="M190" i="2"/>
  <c r="N190" i="2"/>
  <c r="AB66" i="2"/>
  <c r="M187" i="2"/>
  <c r="N187" i="2"/>
  <c r="AB96" i="2"/>
  <c r="AA95" i="2"/>
  <c r="M137" i="2"/>
  <c r="N137" i="2"/>
  <c r="M193" i="2"/>
  <c r="N193" i="2"/>
  <c r="M168" i="2"/>
  <c r="N168" i="2"/>
  <c r="O190" i="2"/>
  <c r="X73" i="2"/>
  <c r="Y73" i="2"/>
  <c r="O168" i="2"/>
  <c r="O97" i="2"/>
  <c r="O187" i="2"/>
  <c r="Y58" i="2"/>
  <c r="Y160" i="2"/>
  <c r="AB58" i="2"/>
  <c r="Y96" i="2"/>
  <c r="O165" i="2"/>
  <c r="X66" i="2"/>
  <c r="Y66" i="2"/>
  <c r="O137" i="2"/>
  <c r="O193" i="2"/>
  <c r="Y242" i="2"/>
  <c r="W11" i="2"/>
  <c r="AA11" i="2"/>
  <c r="R11" i="2"/>
  <c r="X58" i="2"/>
  <c r="U95" i="2"/>
  <c r="T121" i="2"/>
  <c r="L122" i="2"/>
  <c r="T122" i="2" s="1"/>
  <c r="AA10" i="2"/>
  <c r="W10" i="2"/>
  <c r="X160" i="2"/>
  <c r="X242" i="2"/>
  <c r="X155" i="2"/>
  <c r="X163" i="2"/>
  <c r="P95" i="2"/>
  <c r="W95" i="2"/>
  <c r="R95" i="2"/>
  <c r="AB6" i="2"/>
  <c r="AB11" i="2" l="1"/>
  <c r="AB10" i="2"/>
  <c r="S11" i="2"/>
  <c r="T11" i="2"/>
  <c r="S95" i="2"/>
  <c r="AA7" i="2"/>
  <c r="AB95" i="2"/>
  <c r="O122" i="2"/>
  <c r="M122" i="2"/>
  <c r="N122" i="2"/>
  <c r="O121" i="2"/>
  <c r="N121" i="2"/>
  <c r="M121" i="2"/>
  <c r="M163" i="2"/>
  <c r="N163" i="2"/>
  <c r="Y95" i="2"/>
  <c r="Y11" i="2"/>
  <c r="O163" i="2"/>
  <c r="P7" i="2"/>
  <c r="X95" i="2"/>
  <c r="AA9" i="2" l="1"/>
  <c r="X11" i="2" l="1"/>
  <c r="L10" i="2"/>
  <c r="N3" i="2" s="1"/>
  <c r="L242" i="2"/>
  <c r="T242" i="2" s="1"/>
  <c r="L155" i="2"/>
  <c r="T155" i="2" s="1"/>
  <c r="L96" i="2"/>
  <c r="T96" i="2" s="1"/>
  <c r="N242" i="2" l="1"/>
  <c r="M242" i="2"/>
  <c r="N10" i="2"/>
  <c r="M10" i="2"/>
  <c r="M96" i="2"/>
  <c r="N96" i="2"/>
  <c r="M155" i="2"/>
  <c r="W7" i="2"/>
  <c r="X10" i="2"/>
  <c r="L95" i="2"/>
  <c r="T95" i="2" s="1"/>
  <c r="M95" i="2" l="1"/>
  <c r="N95" i="2"/>
  <c r="W9" i="2"/>
  <c r="X9" i="2" s="1"/>
  <c r="AB7" i="2"/>
  <c r="X7" i="2"/>
  <c r="L7" i="2"/>
  <c r="M7" i="2" l="1"/>
  <c r="N7" i="2"/>
  <c r="AB9" i="2"/>
  <c r="I160" i="2"/>
  <c r="I155" i="2"/>
  <c r="H73" i="2"/>
  <c r="I88" i="2"/>
  <c r="I73" i="2" s="1"/>
  <c r="G49" i="2"/>
  <c r="O49" i="2" s="1"/>
  <c r="I49" i="2"/>
  <c r="I66" i="2"/>
  <c r="H62" i="2"/>
  <c r="H6" i="2" s="1"/>
  <c r="I62" i="2"/>
  <c r="H59" i="2"/>
  <c r="I59" i="2"/>
  <c r="I40" i="2"/>
  <c r="I15" i="2"/>
  <c r="I12" i="2"/>
  <c r="G155" i="2"/>
  <c r="O155" i="2" s="1"/>
  <c r="G242" i="2"/>
  <c r="O242" i="2" s="1"/>
  <c r="I95" i="2" l="1"/>
  <c r="I6" i="2"/>
  <c r="I58" i="2"/>
  <c r="I10" i="2" s="1"/>
  <c r="H58" i="2"/>
  <c r="H11" i="2" s="1"/>
  <c r="I11" i="2" l="1"/>
  <c r="H10" i="2"/>
  <c r="I7" i="2"/>
  <c r="K242" i="2"/>
  <c r="K155" i="2"/>
  <c r="Z96" i="2"/>
  <c r="Z95" i="2" s="1"/>
  <c r="V96" i="2"/>
  <c r="V95" i="2" s="1"/>
  <c r="Q96" i="2"/>
  <c r="K96" i="2"/>
  <c r="Z73" i="2"/>
  <c r="V73" i="2"/>
  <c r="Q73" i="2"/>
  <c r="Z58" i="2"/>
  <c r="V58" i="2"/>
  <c r="Q58" i="2"/>
  <c r="Q66" i="2"/>
  <c r="Z66" i="2"/>
  <c r="V66" i="2"/>
  <c r="V11" i="2" l="1"/>
  <c r="Z11" i="2"/>
  <c r="Q11" i="2"/>
  <c r="V10" i="2"/>
  <c r="Q10" i="2"/>
  <c r="Z10" i="2"/>
  <c r="Z7" i="2" s="1"/>
  <c r="Z9" i="2" s="1"/>
  <c r="Q95" i="2"/>
  <c r="K95" i="2"/>
  <c r="K73" i="2"/>
  <c r="K58" i="2"/>
  <c r="K11" i="2" s="1"/>
  <c r="V7" i="2" l="1"/>
  <c r="R10" i="2"/>
  <c r="Q7" i="2"/>
  <c r="K10" i="2"/>
  <c r="Y10" i="2" l="1"/>
  <c r="T10" i="2"/>
  <c r="S10" i="2"/>
  <c r="R7" i="2"/>
  <c r="R3" i="2" s="1"/>
  <c r="K7" i="2"/>
  <c r="G160" i="2"/>
  <c r="O160" i="2" s="1"/>
  <c r="Y7" i="2" l="1"/>
  <c r="S7" i="2"/>
  <c r="T7" i="2"/>
  <c r="R8" i="2"/>
  <c r="R9" i="2"/>
  <c r="G73" i="2"/>
  <c r="O73" i="2" s="1"/>
  <c r="O96" i="2"/>
  <c r="T9" i="2" l="1"/>
  <c r="S9" i="2"/>
  <c r="T3" i="2" s="1"/>
  <c r="Y8" i="2"/>
  <c r="S8" i="2"/>
  <c r="T8" i="2"/>
  <c r="Y9" i="2"/>
  <c r="G95" i="2"/>
  <c r="O95" i="2" s="1"/>
  <c r="G40" i="2"/>
  <c r="O40" i="2" s="1"/>
  <c r="G66" i="2" l="1"/>
  <c r="O66" i="2" s="1"/>
  <c r="G62" i="2"/>
  <c r="G59" i="2"/>
  <c r="O59" i="2" s="1"/>
  <c r="G15" i="2"/>
  <c r="O15" i="2" s="1"/>
  <c r="G6" i="2" l="1"/>
  <c r="O6" i="2" s="1"/>
  <c r="O62" i="2"/>
  <c r="G58" i="2"/>
  <c r="O58" i="2" s="1"/>
  <c r="G12" i="2"/>
  <c r="G11" i="2" l="1"/>
  <c r="O11" i="2" s="1"/>
  <c r="O12" i="2"/>
  <c r="G10" i="2"/>
  <c r="G7" i="2" l="1"/>
  <c r="O7" i="2" s="1"/>
  <c r="O10" i="2"/>
  <c r="F15" i="9"/>
  <c r="I15" i="9" s="1"/>
  <c r="C8" i="7" l="1"/>
  <c r="E8" i="7" s="1"/>
  <c r="C10" i="7" l="1"/>
  <c r="C11" i="7" l="1"/>
  <c r="E11" i="7" s="1"/>
  <c r="E10" i="7"/>
  <c r="J7" i="9"/>
  <c r="J6" i="9"/>
  <c r="C14" i="7" l="1"/>
  <c r="E14" i="7" s="1"/>
  <c r="G16" i="8"/>
  <c r="I10" i="8"/>
  <c r="D10" i="8"/>
  <c r="D8" i="8"/>
  <c r="F16" i="8"/>
  <c r="E16" i="8"/>
  <c r="D16" i="8"/>
  <c r="G11" i="8"/>
  <c r="F11" i="8"/>
  <c r="E11" i="8"/>
  <c r="D11" i="8"/>
  <c r="C11" i="8"/>
  <c r="G10" i="8"/>
  <c r="F10" i="8"/>
  <c r="E10" i="8"/>
  <c r="G8" i="8"/>
  <c r="F8" i="8"/>
  <c r="E8" i="8"/>
  <c r="C15" i="7" l="1"/>
  <c r="H10" i="8"/>
  <c r="H16" i="8"/>
  <c r="L10" i="8"/>
  <c r="C17" i="7" l="1"/>
  <c r="C18" i="7" s="1"/>
  <c r="E18" i="7" s="1"/>
  <c r="E15" i="7"/>
  <c r="G132" i="11"/>
  <c r="U132" i="11" s="1"/>
  <c r="AC131" i="11"/>
  <c r="AB131" i="11"/>
  <c r="Z131" i="11"/>
  <c r="Y131" i="11"/>
  <c r="Y74" i="11" s="1"/>
  <c r="W131" i="11"/>
  <c r="S131" i="11"/>
  <c r="R131" i="11"/>
  <c r="Q131" i="11"/>
  <c r="P131" i="11"/>
  <c r="O131" i="11"/>
  <c r="N131" i="11"/>
  <c r="M131" i="11"/>
  <c r="L131" i="11"/>
  <c r="K131" i="11"/>
  <c r="J131" i="11"/>
  <c r="I131" i="11"/>
  <c r="H131" i="11"/>
  <c r="G130" i="11"/>
  <c r="U130" i="11" s="1"/>
  <c r="G129" i="11"/>
  <c r="U129" i="11" s="1"/>
  <c r="G127" i="11"/>
  <c r="U127" i="11" s="1"/>
  <c r="G126" i="11"/>
  <c r="U126" i="11" s="1"/>
  <c r="G125" i="11"/>
  <c r="U125" i="11" s="1"/>
  <c r="G122" i="11"/>
  <c r="U122" i="11" s="1"/>
  <c r="G121" i="11"/>
  <c r="U121" i="11" s="1"/>
  <c r="G119" i="11"/>
  <c r="U119" i="11" s="1"/>
  <c r="G117" i="11"/>
  <c r="U117" i="11" s="1"/>
  <c r="S115" i="11"/>
  <c r="G115" i="11" s="1"/>
  <c r="U115" i="11" s="1"/>
  <c r="AC113" i="11"/>
  <c r="AB113" i="11"/>
  <c r="Z113" i="11"/>
  <c r="W113" i="11"/>
  <c r="U113" i="11"/>
  <c r="S113" i="11"/>
  <c r="R113" i="11"/>
  <c r="Q113" i="11"/>
  <c r="P113" i="11"/>
  <c r="O113" i="11"/>
  <c r="N113" i="11"/>
  <c r="M113" i="11"/>
  <c r="L113" i="11"/>
  <c r="K113" i="11"/>
  <c r="J113" i="11"/>
  <c r="I113" i="11"/>
  <c r="H113" i="11"/>
  <c r="U112" i="11"/>
  <c r="G111" i="11"/>
  <c r="U111" i="11" s="1"/>
  <c r="G110" i="11"/>
  <c r="AC109" i="11"/>
  <c r="AB109" i="11"/>
  <c r="Z109" i="11"/>
  <c r="W109" i="11"/>
  <c r="S109" i="11"/>
  <c r="S112" i="11" s="1"/>
  <c r="R109" i="11"/>
  <c r="R112" i="11" s="1"/>
  <c r="Q109" i="11"/>
  <c r="Q112" i="11" s="1"/>
  <c r="P109" i="11"/>
  <c r="P112" i="11" s="1"/>
  <c r="O109" i="11"/>
  <c r="O112" i="11" s="1"/>
  <c r="N109" i="11"/>
  <c r="N112" i="11" s="1"/>
  <c r="M109" i="11"/>
  <c r="M112" i="11" s="1"/>
  <c r="L109" i="11"/>
  <c r="L112" i="11" s="1"/>
  <c r="K109" i="11"/>
  <c r="K112" i="11" s="1"/>
  <c r="J109" i="11"/>
  <c r="J112" i="11" s="1"/>
  <c r="I109" i="11"/>
  <c r="I112" i="11" s="1"/>
  <c r="H109" i="11"/>
  <c r="H112" i="11" s="1"/>
  <c r="U108" i="11"/>
  <c r="AC107" i="11"/>
  <c r="AB107" i="11"/>
  <c r="S107" i="11"/>
  <c r="R107" i="11"/>
  <c r="Q107" i="11"/>
  <c r="P107" i="11"/>
  <c r="O107" i="11"/>
  <c r="N107" i="11"/>
  <c r="M107" i="11"/>
  <c r="L107" i="11"/>
  <c r="K107" i="11"/>
  <c r="J107" i="11"/>
  <c r="I107" i="11"/>
  <c r="H107" i="11"/>
  <c r="G107" i="11"/>
  <c r="U107" i="11" s="1"/>
  <c r="N103" i="11"/>
  <c r="G103" i="11" s="1"/>
  <c r="U103" i="11" s="1"/>
  <c r="G102" i="11"/>
  <c r="U102" i="11" s="1"/>
  <c r="G101" i="11"/>
  <c r="U101" i="11" s="1"/>
  <c r="G100" i="11"/>
  <c r="U100" i="11" s="1"/>
  <c r="N99" i="11"/>
  <c r="G99" i="11" s="1"/>
  <c r="U99" i="11" s="1"/>
  <c r="K98" i="11"/>
  <c r="G98" i="11" s="1"/>
  <c r="U98" i="11" s="1"/>
  <c r="N97" i="11"/>
  <c r="K97" i="11"/>
  <c r="J97" i="11"/>
  <c r="J91" i="11" s="1"/>
  <c r="G96" i="11"/>
  <c r="U96" i="11" s="1"/>
  <c r="G92" i="11"/>
  <c r="U92" i="11" s="1"/>
  <c r="AC91" i="11"/>
  <c r="AB91" i="11"/>
  <c r="Z91" i="11"/>
  <c r="W91" i="11"/>
  <c r="S91" i="11"/>
  <c r="R91" i="11"/>
  <c r="Q91" i="11"/>
  <c r="P91" i="11"/>
  <c r="O91" i="11"/>
  <c r="M91" i="11"/>
  <c r="L91" i="11"/>
  <c r="I91" i="11"/>
  <c r="H91" i="11"/>
  <c r="G90" i="11"/>
  <c r="U90" i="11" s="1"/>
  <c r="G89" i="11"/>
  <c r="U89" i="11" s="1"/>
  <c r="G88" i="11"/>
  <c r="U88" i="11" s="1"/>
  <c r="G87" i="11"/>
  <c r="U87" i="11" s="1"/>
  <c r="G86" i="11"/>
  <c r="U86" i="11" s="1"/>
  <c r="G85" i="11"/>
  <c r="U85" i="11" s="1"/>
  <c r="G84" i="11"/>
  <c r="U84" i="11" s="1"/>
  <c r="G83" i="11"/>
  <c r="U83" i="11" s="1"/>
  <c r="AC82" i="11"/>
  <c r="AB82" i="11"/>
  <c r="Z82" i="11"/>
  <c r="W82" i="11"/>
  <c r="S82" i="11"/>
  <c r="R82" i="11"/>
  <c r="Q82" i="11"/>
  <c r="P82" i="11"/>
  <c r="O82" i="11"/>
  <c r="N82" i="11"/>
  <c r="M82" i="11"/>
  <c r="L82" i="11"/>
  <c r="K82" i="11"/>
  <c r="J82" i="11"/>
  <c r="I82" i="11"/>
  <c r="H82" i="11"/>
  <c r="G81" i="11"/>
  <c r="U81" i="11" s="1"/>
  <c r="G80" i="11"/>
  <c r="U80" i="11" s="1"/>
  <c r="G78" i="11"/>
  <c r="U78" i="11" s="1"/>
  <c r="G77" i="11"/>
  <c r="U77" i="11" s="1"/>
  <c r="G76" i="11"/>
  <c r="U76" i="11" s="1"/>
  <c r="AC75" i="11"/>
  <c r="AB75" i="11"/>
  <c r="Z75" i="11"/>
  <c r="W75" i="11"/>
  <c r="S75" i="11"/>
  <c r="R75" i="11"/>
  <c r="Q75" i="11"/>
  <c r="P75" i="11"/>
  <c r="O75" i="11"/>
  <c r="N75" i="11"/>
  <c r="M75" i="11"/>
  <c r="L75" i="11"/>
  <c r="K75" i="11"/>
  <c r="J75" i="11"/>
  <c r="I75" i="11"/>
  <c r="H75" i="11"/>
  <c r="AA74" i="11"/>
  <c r="X74" i="11"/>
  <c r="V74" i="11"/>
  <c r="F74" i="11"/>
  <c r="G73" i="11"/>
  <c r="U73" i="11" s="1"/>
  <c r="G72" i="11"/>
  <c r="U72" i="11" s="1"/>
  <c r="G71" i="11"/>
  <c r="U71" i="11" s="1"/>
  <c r="G70" i="11"/>
  <c r="U70" i="11" s="1"/>
  <c r="G69" i="11"/>
  <c r="U69" i="11" s="1"/>
  <c r="G68" i="11"/>
  <c r="U68" i="11" s="1"/>
  <c r="G67" i="11"/>
  <c r="U67" i="11" s="1"/>
  <c r="S66" i="11"/>
  <c r="G66" i="11" s="1"/>
  <c r="U66" i="11" s="1"/>
  <c r="G62" i="11"/>
  <c r="U62" i="11" s="1"/>
  <c r="G61" i="11"/>
  <c r="U61" i="11" s="1"/>
  <c r="G60" i="11"/>
  <c r="U60" i="11" s="1"/>
  <c r="G59" i="11"/>
  <c r="U59" i="11" s="1"/>
  <c r="G58" i="11"/>
  <c r="U58" i="11" s="1"/>
  <c r="AC57" i="11"/>
  <c r="AB57" i="11"/>
  <c r="Z57" i="11"/>
  <c r="W57" i="11"/>
  <c r="U57" i="11"/>
  <c r="R57" i="11"/>
  <c r="Q57" i="11"/>
  <c r="P57" i="11"/>
  <c r="O57" i="11"/>
  <c r="N57" i="11"/>
  <c r="M57" i="11"/>
  <c r="L57" i="11"/>
  <c r="K57" i="11"/>
  <c r="J57" i="11"/>
  <c r="I57" i="11"/>
  <c r="H57" i="11"/>
  <c r="G55" i="11"/>
  <c r="U55" i="11" s="1"/>
  <c r="G54" i="11"/>
  <c r="U54" i="11" s="1"/>
  <c r="G53" i="11"/>
  <c r="U53" i="11" s="1"/>
  <c r="AC52" i="11"/>
  <c r="AB52" i="11"/>
  <c r="Z52" i="11"/>
  <c r="W52" i="11"/>
  <c r="V52" i="11"/>
  <c r="S52" i="11"/>
  <c r="R52" i="11"/>
  <c r="Q52" i="11"/>
  <c r="P52" i="11"/>
  <c r="O52" i="11"/>
  <c r="N52" i="11"/>
  <c r="M52" i="11"/>
  <c r="L52" i="11"/>
  <c r="K52" i="11"/>
  <c r="J52" i="11"/>
  <c r="I52" i="11"/>
  <c r="H52" i="11"/>
  <c r="S51" i="11"/>
  <c r="K51" i="11"/>
  <c r="J51" i="11"/>
  <c r="G50" i="11"/>
  <c r="U50" i="11" s="1"/>
  <c r="S49" i="11"/>
  <c r="G49" i="11" s="1"/>
  <c r="AC48" i="11"/>
  <c r="AC44" i="11" s="1"/>
  <c r="AB48" i="11"/>
  <c r="AB44" i="11" s="1"/>
  <c r="Z48" i="11"/>
  <c r="Z44" i="11" s="1"/>
  <c r="W48" i="11"/>
  <c r="W44" i="11" s="1"/>
  <c r="V48" i="11"/>
  <c r="R48" i="11"/>
  <c r="Q48" i="11"/>
  <c r="P48" i="11"/>
  <c r="O48" i="11"/>
  <c r="N48" i="11"/>
  <c r="M48" i="11"/>
  <c r="L48" i="11"/>
  <c r="K48" i="11"/>
  <c r="J48" i="11"/>
  <c r="I48" i="11"/>
  <c r="H48" i="11"/>
  <c r="R47" i="11"/>
  <c r="R45" i="11" s="1"/>
  <c r="O47" i="11"/>
  <c r="O45" i="11" s="1"/>
  <c r="N47" i="11"/>
  <c r="N45" i="11" s="1"/>
  <c r="M47" i="11"/>
  <c r="M45" i="11" s="1"/>
  <c r="L47" i="11"/>
  <c r="G46" i="11"/>
  <c r="U46" i="11" s="1"/>
  <c r="V45" i="11"/>
  <c r="S45" i="11"/>
  <c r="Q45" i="11"/>
  <c r="P45" i="11"/>
  <c r="K45" i="11"/>
  <c r="J45" i="11"/>
  <c r="I45" i="11"/>
  <c r="H45" i="11"/>
  <c r="AA44" i="11"/>
  <c r="X44" i="11"/>
  <c r="X12" i="11" s="1"/>
  <c r="X13" i="11" s="1"/>
  <c r="G43" i="11"/>
  <c r="U43" i="11" s="1"/>
  <c r="G42" i="11"/>
  <c r="U42" i="11" s="1"/>
  <c r="G41" i="11"/>
  <c r="U41" i="11" s="1"/>
  <c r="G40" i="11"/>
  <c r="U40" i="11" s="1"/>
  <c r="S39" i="11"/>
  <c r="S38" i="11" s="1"/>
  <c r="H39" i="11"/>
  <c r="AC38" i="11"/>
  <c r="AB38" i="11"/>
  <c r="Z38" i="11"/>
  <c r="V38" i="11"/>
  <c r="R38" i="11"/>
  <c r="Q38" i="11"/>
  <c r="P38" i="11"/>
  <c r="O38" i="11"/>
  <c r="N38" i="11"/>
  <c r="M38" i="11"/>
  <c r="L38" i="11"/>
  <c r="K38" i="11"/>
  <c r="J38" i="11"/>
  <c r="I38" i="11"/>
  <c r="H38" i="11"/>
  <c r="AB37" i="11"/>
  <c r="Z37" i="11"/>
  <c r="W37" i="11"/>
  <c r="G37" i="11"/>
  <c r="U37" i="11" s="1"/>
  <c r="AB36" i="11"/>
  <c r="Z36" i="11"/>
  <c r="W36" i="11"/>
  <c r="G36" i="11"/>
  <c r="U36" i="11" s="1"/>
  <c r="AB35" i="11"/>
  <c r="Z35" i="11"/>
  <c r="W35" i="11"/>
  <c r="G35" i="11"/>
  <c r="U35" i="11" s="1"/>
  <c r="AB34" i="11"/>
  <c r="Z34" i="11"/>
  <c r="W34" i="11"/>
  <c r="G34" i="11"/>
  <c r="U34" i="11" s="1"/>
  <c r="AB33" i="11"/>
  <c r="Z33" i="11"/>
  <c r="W33" i="11"/>
  <c r="G33" i="11"/>
  <c r="U33" i="11" s="1"/>
  <c r="AB32" i="11"/>
  <c r="Z32" i="11"/>
  <c r="W32" i="11"/>
  <c r="G32" i="11"/>
  <c r="U32" i="11" s="1"/>
  <c r="AB31" i="11"/>
  <c r="Z31" i="11"/>
  <c r="W31" i="11"/>
  <c r="G31" i="11"/>
  <c r="U31" i="11" s="1"/>
  <c r="AB30" i="11"/>
  <c r="Z30" i="11"/>
  <c r="W30" i="11"/>
  <c r="G30" i="11"/>
  <c r="U30" i="11" s="1"/>
  <c r="AA29" i="11"/>
  <c r="AL29" i="11" s="1"/>
  <c r="V29" i="11"/>
  <c r="S29" i="11"/>
  <c r="R29" i="11"/>
  <c r="Q29" i="11"/>
  <c r="P29" i="11"/>
  <c r="O29" i="11"/>
  <c r="N29" i="11"/>
  <c r="M29" i="11"/>
  <c r="L29" i="11"/>
  <c r="K29" i="11"/>
  <c r="J29" i="11"/>
  <c r="I29" i="11"/>
  <c r="H29" i="11"/>
  <c r="G28" i="11"/>
  <c r="U28" i="11" s="1"/>
  <c r="G27" i="11"/>
  <c r="U27" i="11" s="1"/>
  <c r="G26" i="11"/>
  <c r="U26" i="11" s="1"/>
  <c r="G25" i="11"/>
  <c r="U25" i="11" s="1"/>
  <c r="G24" i="11"/>
  <c r="G23" i="11"/>
  <c r="U23" i="11" s="1"/>
  <c r="AC22" i="11"/>
  <c r="AB22" i="11"/>
  <c r="AA22" i="11"/>
  <c r="Z22" i="11"/>
  <c r="V22" i="11"/>
  <c r="S22" i="11"/>
  <c r="R22" i="11"/>
  <c r="Q22" i="11"/>
  <c r="P22" i="11"/>
  <c r="O22" i="11"/>
  <c r="N22" i="11"/>
  <c r="M22" i="11"/>
  <c r="L22" i="11"/>
  <c r="K22" i="11"/>
  <c r="J22" i="11"/>
  <c r="I22" i="11"/>
  <c r="H22" i="11"/>
  <c r="S21" i="11"/>
  <c r="R21" i="11"/>
  <c r="Q21" i="11"/>
  <c r="O21" i="11"/>
  <c r="N21" i="11"/>
  <c r="N17" i="11" s="1"/>
  <c r="M21" i="11"/>
  <c r="L21" i="11"/>
  <c r="L17" i="11" s="1"/>
  <c r="K21" i="11"/>
  <c r="I21" i="11"/>
  <c r="S20" i="11"/>
  <c r="R20" i="11"/>
  <c r="Q20" i="11"/>
  <c r="O20" i="11"/>
  <c r="I20" i="11"/>
  <c r="G19" i="11"/>
  <c r="U19" i="11" s="1"/>
  <c r="M18" i="11"/>
  <c r="K18" i="11"/>
  <c r="J18" i="11"/>
  <c r="J17" i="11" s="1"/>
  <c r="H18" i="11"/>
  <c r="AA17" i="11"/>
  <c r="W17" i="11"/>
  <c r="V17" i="11"/>
  <c r="P17" i="11"/>
  <c r="K17" i="11"/>
  <c r="AC16" i="11"/>
  <c r="AC15" i="11" s="1"/>
  <c r="AB16" i="11"/>
  <c r="AB15" i="11" s="1"/>
  <c r="Z16" i="11"/>
  <c r="Z15" i="11" s="1"/>
  <c r="W16" i="11"/>
  <c r="W15" i="11" s="1"/>
  <c r="G16" i="11"/>
  <c r="U16" i="11" s="1"/>
  <c r="M15" i="11"/>
  <c r="G15" i="11" s="1"/>
  <c r="U15" i="11" s="1"/>
  <c r="AA14" i="11"/>
  <c r="V14" i="11"/>
  <c r="S14" i="11"/>
  <c r="R14" i="11"/>
  <c r="Q14" i="11"/>
  <c r="P14" i="11"/>
  <c r="O14" i="11"/>
  <c r="N14" i="11"/>
  <c r="L14" i="11"/>
  <c r="K14" i="11"/>
  <c r="J14" i="11"/>
  <c r="I14" i="11"/>
  <c r="H14" i="11"/>
  <c r="F14" i="11"/>
  <c r="F12" i="11" s="1"/>
  <c r="F13" i="11" s="1"/>
  <c r="C19" i="7" l="1"/>
  <c r="E17" i="7"/>
  <c r="G20" i="11"/>
  <c r="U20" i="11" s="1"/>
  <c r="S17" i="11"/>
  <c r="G51" i="11"/>
  <c r="U51" i="11" s="1"/>
  <c r="O17" i="11"/>
  <c r="O12" i="11" s="1"/>
  <c r="O13" i="11" s="1"/>
  <c r="O6" i="11" s="1"/>
  <c r="K91" i="11"/>
  <c r="K74" i="11" s="1"/>
  <c r="K141" i="11" s="1"/>
  <c r="M14" i="11"/>
  <c r="Q17" i="11"/>
  <c r="Q12" i="11" s="1"/>
  <c r="Q13" i="11" s="1"/>
  <c r="Q6" i="11" s="1"/>
  <c r="G21" i="11"/>
  <c r="U21" i="11" s="1"/>
  <c r="N91" i="11"/>
  <c r="N74" i="11" s="1"/>
  <c r="N141" i="11" s="1"/>
  <c r="R17" i="11"/>
  <c r="R12" i="11" s="1"/>
  <c r="R5" i="11" s="1"/>
  <c r="I17" i="11"/>
  <c r="I12" i="11" s="1"/>
  <c r="I13" i="11" s="1"/>
  <c r="I6" i="11" s="1"/>
  <c r="M17" i="11"/>
  <c r="G18" i="11"/>
  <c r="U18" i="11" s="1"/>
  <c r="S57" i="11"/>
  <c r="G39" i="11"/>
  <c r="U39" i="11" s="1"/>
  <c r="G47" i="11"/>
  <c r="U47" i="11" s="1"/>
  <c r="G97" i="11"/>
  <c r="G91" i="11" s="1"/>
  <c r="U91" i="11" s="1"/>
  <c r="Y44" i="11"/>
  <c r="P74" i="11"/>
  <c r="P141" i="11" s="1"/>
  <c r="W12" i="11"/>
  <c r="W13" i="11" s="1"/>
  <c r="AB12" i="11"/>
  <c r="AB13" i="11" s="1"/>
  <c r="H74" i="11"/>
  <c r="H141" i="11" s="1"/>
  <c r="L74" i="11"/>
  <c r="L141" i="11" s="1"/>
  <c r="W74" i="11"/>
  <c r="AC12" i="11"/>
  <c r="AC13" i="11" s="1"/>
  <c r="J74" i="11"/>
  <c r="J141" i="11" s="1"/>
  <c r="R74" i="11"/>
  <c r="R141" i="11" s="1"/>
  <c r="G109" i="11"/>
  <c r="U109" i="11" s="1"/>
  <c r="K12" i="11"/>
  <c r="K13" i="11" s="1"/>
  <c r="K6" i="11" s="1"/>
  <c r="G52" i="11"/>
  <c r="U52" i="11" s="1"/>
  <c r="AC74" i="11"/>
  <c r="F11" i="11"/>
  <c r="V44" i="11"/>
  <c r="V12" i="11" s="1"/>
  <c r="V13" i="11" s="1"/>
  <c r="G22" i="11"/>
  <c r="U22" i="11" s="1"/>
  <c r="AA12" i="11"/>
  <c r="AA11" i="11" s="1"/>
  <c r="U24" i="11"/>
  <c r="I74" i="11"/>
  <c r="I141" i="11" s="1"/>
  <c r="M74" i="11"/>
  <c r="M141" i="11" s="1"/>
  <c r="Q74" i="11"/>
  <c r="Q141" i="11" s="1"/>
  <c r="Z74" i="11"/>
  <c r="Z12" i="11"/>
  <c r="Z13" i="11" s="1"/>
  <c r="N12" i="11"/>
  <c r="N5" i="11" s="1"/>
  <c r="G14" i="11"/>
  <c r="U14" i="11" s="1"/>
  <c r="J12" i="11"/>
  <c r="J13" i="11" s="1"/>
  <c r="J6" i="11" s="1"/>
  <c r="G29" i="11"/>
  <c r="U29" i="11" s="1"/>
  <c r="P12" i="11"/>
  <c r="O74" i="11"/>
  <c r="O141" i="11" s="1"/>
  <c r="S74" i="11"/>
  <c r="S141" i="11" s="1"/>
  <c r="AB74" i="11"/>
  <c r="G131" i="11"/>
  <c r="U131" i="11" s="1"/>
  <c r="G75" i="11"/>
  <c r="U75" i="11" s="1"/>
  <c r="G82" i="11"/>
  <c r="U82" i="11" s="1"/>
  <c r="Y14" i="11"/>
  <c r="G48" i="11"/>
  <c r="U48" i="11" s="1"/>
  <c r="U49" i="11"/>
  <c r="X11" i="11"/>
  <c r="H17" i="11"/>
  <c r="H12" i="11" s="1"/>
  <c r="L45" i="11"/>
  <c r="L12" i="11" s="1"/>
  <c r="U110" i="11"/>
  <c r="S48" i="11"/>
  <c r="C20" i="7" l="1"/>
  <c r="E19" i="7"/>
  <c r="M12" i="11"/>
  <c r="M13" i="11" s="1"/>
  <c r="M6" i="11" s="1"/>
  <c r="G45" i="11"/>
  <c r="G44" i="11" s="1"/>
  <c r="S12" i="11"/>
  <c r="S13" i="11" s="1"/>
  <c r="S6" i="11" s="1"/>
  <c r="W11" i="11"/>
  <c r="G17" i="11"/>
  <c r="U17" i="11" s="1"/>
  <c r="U97" i="11"/>
  <c r="V11" i="11"/>
  <c r="K5" i="11"/>
  <c r="G38" i="11"/>
  <c r="U38" i="11" s="1"/>
  <c r="P11" i="11"/>
  <c r="P4" i="11" s="1"/>
  <c r="AB11" i="11"/>
  <c r="Y12" i="11"/>
  <c r="Y11" i="11" s="1"/>
  <c r="Z11" i="11"/>
  <c r="O5" i="11"/>
  <c r="J11" i="11"/>
  <c r="J4" i="11" s="1"/>
  <c r="J5" i="11"/>
  <c r="O11" i="11"/>
  <c r="O4" i="11" s="1"/>
  <c r="P13" i="11"/>
  <c r="P6" i="11" s="1"/>
  <c r="N13" i="11"/>
  <c r="N6" i="11" s="1"/>
  <c r="AC11" i="11"/>
  <c r="M11" i="11"/>
  <c r="M4" i="11" s="1"/>
  <c r="I5" i="11"/>
  <c r="R13" i="11"/>
  <c r="R6" i="11" s="1"/>
  <c r="Q5" i="11"/>
  <c r="I11" i="11"/>
  <c r="I4" i="11" s="1"/>
  <c r="Q11" i="11"/>
  <c r="Q4" i="11" s="1"/>
  <c r="K11" i="11"/>
  <c r="K4" i="11" s="1"/>
  <c r="P5" i="11"/>
  <c r="R11" i="11"/>
  <c r="R4" i="11" s="1"/>
  <c r="L13" i="11"/>
  <c r="L6" i="11" s="1"/>
  <c r="L11" i="11"/>
  <c r="L4" i="11" s="1"/>
  <c r="L5" i="11"/>
  <c r="G74" i="11"/>
  <c r="U74" i="11" s="1"/>
  <c r="H11" i="11"/>
  <c r="H4" i="11" s="1"/>
  <c r="H5" i="11"/>
  <c r="H13" i="11"/>
  <c r="H6" i="11" s="1"/>
  <c r="N11" i="11"/>
  <c r="N4" i="11" s="1"/>
  <c r="C21" i="7" l="1"/>
  <c r="E21" i="7" s="1"/>
  <c r="E20" i="7"/>
  <c r="M5" i="11"/>
  <c r="U45" i="11"/>
  <c r="G12" i="11"/>
  <c r="U12" i="11" s="1"/>
  <c r="S5" i="11"/>
  <c r="S11" i="11"/>
  <c r="S4" i="11" s="1"/>
  <c r="E8" i="11" l="1"/>
  <c r="G5" i="11"/>
  <c r="G13" i="11"/>
  <c r="G6" i="11" s="1"/>
  <c r="G11" i="11"/>
  <c r="E7" i="11" s="1"/>
  <c r="U13" i="11" l="1"/>
  <c r="G4" i="11"/>
  <c r="U11" i="11"/>
  <c r="G109" i="1"/>
  <c r="H109" i="1"/>
  <c r="F109" i="1"/>
  <c r="G96" i="1"/>
  <c r="H96" i="1"/>
  <c r="F96" i="1"/>
  <c r="G94" i="1"/>
  <c r="H94" i="1"/>
  <c r="F94" i="1"/>
  <c r="H83" i="1"/>
  <c r="G83" i="1"/>
  <c r="F83" i="1"/>
  <c r="G74" i="1"/>
  <c r="H74" i="1"/>
  <c r="F74" i="1"/>
  <c r="G67" i="1"/>
  <c r="H67" i="1"/>
  <c r="F67" i="1"/>
  <c r="G49" i="1"/>
  <c r="H49" i="1"/>
  <c r="F49" i="1"/>
  <c r="G45" i="1"/>
  <c r="H45" i="1"/>
  <c r="F45" i="1"/>
  <c r="G41" i="1"/>
  <c r="H41" i="1"/>
  <c r="F41" i="1"/>
  <c r="G38" i="1"/>
  <c r="H38" i="1"/>
  <c r="F38" i="1"/>
  <c r="G32" i="1"/>
  <c r="H32" i="1"/>
  <c r="F32" i="1"/>
  <c r="G23" i="1"/>
  <c r="H23" i="1"/>
  <c r="F23" i="1"/>
  <c r="G17" i="1"/>
  <c r="H17" i="1"/>
  <c r="F17" i="1"/>
  <c r="G12" i="1"/>
  <c r="H12" i="1"/>
  <c r="F12" i="1"/>
  <c r="G9" i="1"/>
  <c r="H9" i="1"/>
  <c r="F9" i="1"/>
  <c r="F7" i="1" l="1"/>
  <c r="I2" i="1" s="1"/>
  <c r="G7" i="1"/>
  <c r="J2" i="1" s="1"/>
  <c r="H7" i="1"/>
  <c r="H8" i="1" s="1"/>
  <c r="K3" i="1" s="1"/>
  <c r="F8" i="1" l="1"/>
  <c r="K2" i="1"/>
  <c r="G8" i="1"/>
  <c r="J3" i="1" s="1"/>
  <c r="I3" i="1" l="1"/>
  <c r="H104" i="1" l="1"/>
  <c r="H99" i="1" s="1"/>
  <c r="H66" i="1" s="1"/>
  <c r="H6" i="1" s="1"/>
  <c r="K1" i="1" s="1"/>
  <c r="G104" i="1"/>
  <c r="G99" i="1" s="1"/>
  <c r="G66" i="1" s="1"/>
  <c r="G6" i="1" s="1"/>
  <c r="J1" i="1" s="1"/>
  <c r="F104" i="1"/>
  <c r="F99" i="1" s="1"/>
  <c r="F66" i="1" s="1"/>
  <c r="F6" i="1" s="1"/>
  <c r="I1" i="1" s="1"/>
  <c r="I11" i="8"/>
  <c r="H11" i="8" s="1"/>
  <c r="I8" i="8" l="1"/>
  <c r="H8" i="8" s="1"/>
  <c r="K15" i="3" l="1"/>
</calcChain>
</file>

<file path=xl/sharedStrings.xml><?xml version="1.0" encoding="utf-8"?>
<sst xmlns="http://schemas.openxmlformats.org/spreadsheetml/2006/main" count="2595" uniqueCount="1007">
  <si>
    <t>Гл. администратор</t>
  </si>
  <si>
    <t>Наименование Гл. администратор</t>
  </si>
  <si>
    <t>КВД</t>
  </si>
  <si>
    <t>Наименование КВД</t>
  </si>
  <si>
    <t>048</t>
  </si>
  <si>
    <t>Федеральная служба по надзору в сфере природопользования</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</si>
  <si>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</si>
  <si>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</si>
  <si>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100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</si>
  <si>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</si>
  <si>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106</t>
  </si>
  <si>
    <t>182</t>
  </si>
  <si>
    <t>Федеральная налоговая служба</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</si>
  <si>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</si>
  <si>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</si>
  <si>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</si>
  <si>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</si>
  <si>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пиво, производимое на территории Российской Федерации</t>
  </si>
  <si>
    <t>Налог, взимаемый с налогоплательщиков, выбравших в качестве объекта налогообложения доходы</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</si>
  <si>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</si>
  <si>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</si>
  <si>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</si>
  <si>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</si>
  <si>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</si>
  <si>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</si>
  <si>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</si>
  <si>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</si>
  <si>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</si>
  <si>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188</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</si>
  <si>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</si>
  <si>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</si>
  <si>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</si>
  <si>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</si>
  <si>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</si>
  <si>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</si>
  <si>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318</t>
  </si>
  <si>
    <t>321</t>
  </si>
  <si>
    <t>Федеральная регистрационная служба</t>
  </si>
  <si>
    <t>903</t>
  </si>
  <si>
    <t>Прочие доходы от оказания платных услуг (работ) получателями средств бюджетов субъектов Российской Федерации</t>
  </si>
  <si>
    <t>905</t>
  </si>
  <si>
    <t>910</t>
  </si>
  <si>
    <t>Платежи, взимаемые государственными органами (организациями) субъектов Российской Федерации за выполнение определенных функций</t>
  </si>
  <si>
    <t>923</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</si>
  <si>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</si>
  <si>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925</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</si>
  <si>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</si>
  <si>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932</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</si>
  <si>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</si>
  <si>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эксплуатации и использования имущества автомобильных дорог, находящихся в собственности субъектов Российской Федерации</t>
  </si>
  <si>
    <t>Прочие неналоговые доходы бюджетов субъектов Российской Федерации</t>
  </si>
  <si>
    <t>938</t>
  </si>
  <si>
    <t>940</t>
  </si>
  <si>
    <t>949</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</si>
  <si>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</si>
  <si>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</si>
  <si>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Сборы за участие в конкурсе (аукционе) на право пользования участками недр местного значения</t>
  </si>
  <si>
    <t>Плата за использование лесов, расположенных на землях лесного фонда, в части, превышающей минимальный размер арендной платы</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</si>
  <si>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</si>
  <si>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955</t>
  </si>
  <si>
    <t>957</t>
  </si>
  <si>
    <t>960</t>
  </si>
  <si>
    <t>961</t>
  </si>
  <si>
    <t>966</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</si>
  <si>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</si>
  <si>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</si>
  <si>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</si>
  <si>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</si>
  <si>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</si>
  <si>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973</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</si>
  <si>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</si>
  <si>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</si>
  <si>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975</t>
  </si>
  <si>
    <t>982</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</si>
  <si>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</si>
  <si>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983</t>
  </si>
  <si>
    <t>992</t>
  </si>
  <si>
    <t>код дохода</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</si>
  <si>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</si>
  <si>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Прочие неналоговые доходы  </t>
  </si>
  <si>
    <t>Штрафы, санкции, возмещение ущерба</t>
  </si>
  <si>
    <t>Административные платежи и сборы</t>
  </si>
  <si>
    <t>Доходы от продажи материальных и нематериальных активов</t>
  </si>
  <si>
    <t>Доходы от оказания платных услуг (работ) и компенсации затрат государства</t>
  </si>
  <si>
    <t>Платежи при  пользовании природными ресурсами</t>
  </si>
  <si>
    <t>Доходы от использования имущества, находящегося в государственно и муниципальной собственности</t>
  </si>
  <si>
    <t>Государственная пошлина</t>
  </si>
  <si>
    <t>Налоги, сборы и регулярные платежи за пользование природными ресурсами</t>
  </si>
  <si>
    <t>Транспортный налог</t>
  </si>
  <si>
    <t>Налоги на совокупный доход</t>
  </si>
  <si>
    <t>Налог на имущество организаций</t>
  </si>
  <si>
    <t>Акцизы на алкогольную продукцию</t>
  </si>
  <si>
    <t>Акцизы на ГСМ</t>
  </si>
  <si>
    <t>Налог на доходы физических лиц</t>
  </si>
  <si>
    <t>Налог на прибыль организаций</t>
  </si>
  <si>
    <t>2020 год</t>
  </si>
  <si>
    <t>2021 год</t>
  </si>
  <si>
    <t>2022 год</t>
  </si>
  <si>
    <t>Налоговые доходы</t>
  </si>
  <si>
    <t>НЕНАЛОГОВЫЕ ДОХОДЫ</t>
  </si>
  <si>
    <t>НАЛОГОВЫЕ И НЕНАЛОГОВЫЕ ДОХОДЫ</t>
  </si>
  <si>
    <t>Администрируемые УФНС России по КБР</t>
  </si>
  <si>
    <t>Темп роста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</si>
  <si>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</si>
  <si>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</si>
  <si>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1 16 01121 01 0000 140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</si>
  <si>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</si>
  <si>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</si>
  <si>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</si>
  <si>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</si>
  <si>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</si>
  <si>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</si>
  <si>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</si>
  <si>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</si>
  <si>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</si>
  <si>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1 01 01012 02 0000 110</t>
  </si>
  <si>
    <t>1 01 01014 02 0000 110</t>
  </si>
  <si>
    <t>1 01 02010 01 0000 110</t>
  </si>
  <si>
    <t>1 01 02020 01 0000 110</t>
  </si>
  <si>
    <t>1 01 02040 01 0000 110</t>
  </si>
  <si>
    <t>1 03 02090 01 0000 110</t>
  </si>
  <si>
    <t>1 03 02100 01 0000 110</t>
  </si>
  <si>
    <t>1 03 02141 01 0000 110</t>
  </si>
  <si>
    <t>1 03 02142 01 0000 110</t>
  </si>
  <si>
    <t>1 03 02143 01 0000 110</t>
  </si>
  <si>
    <t>1 03 02231 01 0000 110</t>
  </si>
  <si>
    <t>1 03 02241 01 0000 110</t>
  </si>
  <si>
    <t>1 03 02251 01 0000 110</t>
  </si>
  <si>
    <t>1 03 02261 01 0000 110</t>
  </si>
  <si>
    <t>1 03 02232 01 0000 110</t>
  </si>
  <si>
    <t>1 03 02242 01 0000 110</t>
  </si>
  <si>
    <t>1 03 02252 01 0000 110</t>
  </si>
  <si>
    <t>1 03 02262 01 0000 110</t>
  </si>
  <si>
    <t>1 05 01011 01 0000 110</t>
  </si>
  <si>
    <t>1 05 01021 01 0000 110</t>
  </si>
  <si>
    <t>1 06 02010 02 0000 110</t>
  </si>
  <si>
    <t>1 06 02020 02 0000 110</t>
  </si>
  <si>
    <t>1 06 04011 02 0000 110</t>
  </si>
  <si>
    <t>1 06 04012 02 0000 110</t>
  </si>
  <si>
    <t>1 06 05000 02 0000 110</t>
  </si>
  <si>
    <t>1 07 01020 01 0000 110</t>
  </si>
  <si>
    <t>1 07 01030 01 0000 110</t>
  </si>
  <si>
    <t>1 08 06000 01 8003 110</t>
  </si>
  <si>
    <t>1 08 06000 01 8004 110</t>
  </si>
  <si>
    <t>1 08 06000 01 8005 110</t>
  </si>
  <si>
    <t>1 08 06000 01 8006 110</t>
  </si>
  <si>
    <t>1 08 06000 01 8007 110</t>
  </si>
  <si>
    <t>1 08 07020 01 8000 110</t>
  </si>
  <si>
    <t>1 08 07082 01 0000 110</t>
  </si>
  <si>
    <t>1 08 07100 01 8034 110</t>
  </si>
  <si>
    <t>1 08 07100 01 8035 110</t>
  </si>
  <si>
    <t>1 08 07141 01 8000 110</t>
  </si>
  <si>
    <t>1 08 07142 01 0000 110</t>
  </si>
  <si>
    <t>1 08 07390 01 0000 110</t>
  </si>
  <si>
    <t>1 08 07400 01 0000 110</t>
  </si>
  <si>
    <t>1 11 01020 02 0000 120</t>
  </si>
  <si>
    <t>1 11 05022 02 0000 120</t>
  </si>
  <si>
    <t>1 11 05032 02 0000 120</t>
  </si>
  <si>
    <t>1 11 05072 02 0000 120</t>
  </si>
  <si>
    <t>1 11 07012 02 0000 120</t>
  </si>
  <si>
    <t>1 11 09032 02 0000 120</t>
  </si>
  <si>
    <t>1 12 01010 01 6000 120</t>
  </si>
  <si>
    <t>1 12 01030 01 6000 120</t>
  </si>
  <si>
    <t>1 12 01041 01 6000 120</t>
  </si>
  <si>
    <t>1 12 01042 01 6000 120</t>
  </si>
  <si>
    <t>1 12 02012 01 0000 120</t>
  </si>
  <si>
    <t>1 12 02052 01 0000 120</t>
  </si>
  <si>
    <t>1 12 02102 02 0000 120</t>
  </si>
  <si>
    <t>1 12 04014 02 0000 120</t>
  </si>
  <si>
    <t>1 13 01992 02 0000 130</t>
  </si>
  <si>
    <t>1 13 01992 02 0093 130</t>
  </si>
  <si>
    <t>1 14 02023 02 0000 410</t>
  </si>
  <si>
    <t>1 15 02020 02 0000 140</t>
  </si>
  <si>
    <t>1 15 07020 01 0000 140</t>
  </si>
  <si>
    <t>1 16 01142 01 0000 140</t>
  </si>
  <si>
    <t>1 16 10022 02 0000 140</t>
  </si>
  <si>
    <t>1 16 10056 02 0000 140</t>
  </si>
  <si>
    <t>1 16 01092 01 0000 140</t>
  </si>
  <si>
    <t>1 16 01192 01 0000 140</t>
  </si>
  <si>
    <t>1 16 07090 02 0000 140</t>
  </si>
  <si>
    <t>1 17 05020 02 0000 180</t>
  </si>
  <si>
    <t>182 1 01 01012 02 0000 110</t>
  </si>
  <si>
    <t>182 1 01 01014 02 0000 110</t>
  </si>
  <si>
    <t>182 1 01 02010 01 0000 110</t>
  </si>
  <si>
    <t>182 1 01 02020 01 0000 110</t>
  </si>
  <si>
    <t>182 1 01 02030 01 1000 110</t>
  </si>
  <si>
    <t>182 1 01 02040 01 0000 110</t>
  </si>
  <si>
    <t>182 1 03 02090 01 0000 110</t>
  </si>
  <si>
    <t>182 1 03 02100 01 0000 110</t>
  </si>
  <si>
    <t>100 1 03 02141 01 0000 110</t>
  </si>
  <si>
    <t>100 1 03 02142 01 0000 110</t>
  </si>
  <si>
    <t>100 1 03 02143 01 0000 110</t>
  </si>
  <si>
    <t>100 1 03 02231 01 0000 110</t>
  </si>
  <si>
    <t>100 1 03 02241 01 0000 110</t>
  </si>
  <si>
    <t>100 1 03 02251 01 0000 110</t>
  </si>
  <si>
    <t>100 1 03 02261 01 0000 110</t>
  </si>
  <si>
    <t>100 1 03 02232 01 0000 110</t>
  </si>
  <si>
    <t>100 1 03 02242 01 0000 110</t>
  </si>
  <si>
    <t>100 1 03 02252 01 0000 110</t>
  </si>
  <si>
    <t>100 1 03 02262 01 0000 110</t>
  </si>
  <si>
    <t>182 1 05 01011 01 0000 110</t>
  </si>
  <si>
    <t>182 1 05 01012 01 1000 110</t>
  </si>
  <si>
    <t>182 1 05 01021 01 0000 110</t>
  </si>
  <si>
    <t>182 1 05 01022 01 1000 110</t>
  </si>
  <si>
    <t>182 1 05 01050 01 1000 110</t>
  </si>
  <si>
    <t>182 1 06 02010 02 0000 110</t>
  </si>
  <si>
    <t>182 1 06 02020 02 0000 110</t>
  </si>
  <si>
    <t>182 1 06 04011 02 0000 110</t>
  </si>
  <si>
    <t>182 1 06 04012 02 0000 110</t>
  </si>
  <si>
    <t>182 1 06 05000 02 0000 110</t>
  </si>
  <si>
    <t>182 1 07 01020 01 0000 110</t>
  </si>
  <si>
    <t>182 1 07 01030 01 0000 110</t>
  </si>
  <si>
    <t>182 1 07 02020 01 1000 110</t>
  </si>
  <si>
    <t>188 1 08 06000 01 8003 110</t>
  </si>
  <si>
    <t>188 1 08 06000 01 8004 110</t>
  </si>
  <si>
    <t>188 1 08 06000 01 8005 110</t>
  </si>
  <si>
    <t>188 1 08 06000 01 8006 110</t>
  </si>
  <si>
    <t>188 1 08 06000 01 8007 110</t>
  </si>
  <si>
    <t>321 1 08 07020 01 8000 110</t>
  </si>
  <si>
    <t>923 1 08 07082 01 0000 110</t>
  </si>
  <si>
    <t>949 1 08 07082 01 0000 110</t>
  </si>
  <si>
    <t>973 1 08 07082 01 0000 110</t>
  </si>
  <si>
    <t>188 1 08 07100 01 8034 110</t>
  </si>
  <si>
    <t>188 1 08 07100 01 8035 110</t>
  </si>
  <si>
    <t>188 1 08 07141 01 8000 110</t>
  </si>
  <si>
    <t>982 1 08 07142 01 0000 110</t>
  </si>
  <si>
    <t>973 1 08 07390 01 0000 110</t>
  </si>
  <si>
    <t>925 1 08 07400 01 0000 110</t>
  </si>
  <si>
    <t>966 1 11 01020 02 0000 120</t>
  </si>
  <si>
    <t>966 1 11 05022 02 0000 120</t>
  </si>
  <si>
    <t>932 1 11 05032 02 0000 120</t>
  </si>
  <si>
    <t>961 1 11 05072 02 0000 120</t>
  </si>
  <si>
    <t>966 1 11 07012 02 0000 120</t>
  </si>
  <si>
    <t>932 1 11 09032 02 0000 120</t>
  </si>
  <si>
    <t>048 1 12 01010 01 6000 120</t>
  </si>
  <si>
    <t>048 1 12 01030 01 6000 120</t>
  </si>
  <si>
    <t>048 1 12 01041 01 6000 120</t>
  </si>
  <si>
    <t>048 1 12 01042 01 6000 120</t>
  </si>
  <si>
    <t>949 1 12 02012 01 0000 120</t>
  </si>
  <si>
    <t>949 1 12 02052 01 0000 120</t>
  </si>
  <si>
    <t>949 1 12 02102 02 0000 120</t>
  </si>
  <si>
    <t>949 1 12 04014 02 0000 120</t>
  </si>
  <si>
    <t>903 1 13 01992 02 0000 130</t>
  </si>
  <si>
    <t>955 1 13 01992 02 0000 130</t>
  </si>
  <si>
    <t>957 1 13 01992 02 0000 130</t>
  </si>
  <si>
    <t>960 1 13 01992 02 0000 130</t>
  </si>
  <si>
    <t>961 1 13 01992 02 0000 130</t>
  </si>
  <si>
    <t>973 1 13 01992 02 0000 130</t>
  </si>
  <si>
    <t>975 1 13 01992 02 0000 130</t>
  </si>
  <si>
    <t>983 1 13 01992 02 0000 130</t>
  </si>
  <si>
    <t>992 1 13 01992 02 0000 130</t>
  </si>
  <si>
    <t>961 1 13 01992 02 0093 130</t>
  </si>
  <si>
    <t>966 1 14 02023 02 0000 410</t>
  </si>
  <si>
    <t>910 1 15 02020 02 0000 140</t>
  </si>
  <si>
    <t>949 1 15 07020 01 0000 140</t>
  </si>
  <si>
    <t>925 1 16 01142 01 0000 140</t>
  </si>
  <si>
    <t>905 1 16 10022 02 0000 140</t>
  </si>
  <si>
    <t>188 1 16 01121 01 0000 140</t>
  </si>
  <si>
    <t>940 1 16 10056 02 0000 140</t>
  </si>
  <si>
    <t>960 1 16 10056 02 0000 140</t>
  </si>
  <si>
    <t>925 1 16 01092 01 0000 140</t>
  </si>
  <si>
    <t>925 1 16 01192 01 0000 140</t>
  </si>
  <si>
    <t>932 1 16 07090 02 0000 140</t>
  </si>
  <si>
    <t>982 1 16 07090 02 0000 140</t>
  </si>
  <si>
    <t>961 1 17 05020 02 0000 180</t>
  </si>
  <si>
    <t>973 1 08 07380 01 0000 110</t>
  </si>
  <si>
    <t>1 08 07380 01 0000 110</t>
  </si>
  <si>
    <t>Государственная пошлина за государственную регистрацию прав, ограничений (обременении) прав на недвижимое имущество и сделок с ним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</si>
  <si>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</si>
  <si>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</si>
  <si>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</si>
  <si>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</si>
  <si>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субъектов Российской Федерации (пенсии опекаемых)</t>
  </si>
  <si>
    <t>1 01 02030 01 0000 110</t>
  </si>
  <si>
    <t>1 05 01012 01 0000 110</t>
  </si>
  <si>
    <t>1 05 01022 01 0000 110</t>
  </si>
  <si>
    <t>1 05 01050 01 0000 110</t>
  </si>
  <si>
    <t>1 07 02020 01 0000 110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</si>
  <si>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</si>
  <si>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</si>
  <si>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</si>
  <si>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</si>
  <si>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</si>
  <si>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</si>
  <si>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</si>
  <si>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Доходы от сдачи в аренду имущества, составляющего казну субъекта Российской Федерации (за исключением земельных участков)</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</si>
  <si>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</si>
  <si>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</si>
  <si>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</si>
  <si>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</si>
  <si>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</si>
  <si>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Межрегиональное операционное управление Федерального казначейства</t>
  </si>
  <si>
    <t>Министерство внутренних дел по Кабардино-Балкарской Республике</t>
  </si>
  <si>
    <t>Министерство промышленности, энергетики и торговли Кабардино-Балкарской Республики</t>
  </si>
  <si>
    <t>Министерство природных ресурсов и экологии Кабардино-Балкарской Республики</t>
  </si>
  <si>
    <t>Управление делами Главы и Правительства Кабардино-Балкарской Республики</t>
  </si>
  <si>
    <t>Министерство транспорта и дорожного хозяйства Кабардино-Балкарской Республики</t>
  </si>
  <si>
    <t>Государственный комитет Кабардино-Балкарской Республики по тарифам и жилищному надзору</t>
  </si>
  <si>
    <t>Министерство строительства и жилищно-коммунального хозяйства Кабардино-Балкарской Республики</t>
  </si>
  <si>
    <t>Министерство экономического развития Кабардино-Балкарской Республики</t>
  </si>
  <si>
    <t>Министерство культуры Кабардино-Балкарской Республики</t>
  </si>
  <si>
    <t>Министерство здравоохранения Кабардино-Балкарской Республики</t>
  </si>
  <si>
    <t>Министерство труда и социальной защиты Кабардино-Балкарской Республики</t>
  </si>
  <si>
    <t>Министерство земельных и имущественных отношений Кабардино-Балкарской Республики</t>
  </si>
  <si>
    <t>Министерство просвещения, науки и по делам молодежи Кабардино-Балкарской Республики</t>
  </si>
  <si>
    <t>Министерство спорта Кабардино-Балкарской Республики</t>
  </si>
  <si>
    <t>Министерство сельского хозяйства Кабардино-Балкарской Республики</t>
  </si>
  <si>
    <t>Управление ветеринарии Кабардино-Балкарской Республики</t>
  </si>
  <si>
    <t>Министерство финансов Кабардино-Балкарской Республики</t>
  </si>
  <si>
    <t>январь</t>
  </si>
  <si>
    <t>февраль</t>
  </si>
  <si>
    <t>март</t>
  </si>
  <si>
    <t>апрель</t>
  </si>
  <si>
    <t>май</t>
  </si>
  <si>
    <t>июнь</t>
  </si>
  <si>
    <t>июль</t>
  </si>
  <si>
    <t>август</t>
  </si>
  <si>
    <t>сентябрь</t>
  </si>
  <si>
    <t>октябрь</t>
  </si>
  <si>
    <t>ноябрь</t>
  </si>
  <si>
    <t>декабрь</t>
  </si>
  <si>
    <t>992 1 16 07090 02 0000 140</t>
  </si>
  <si>
    <t>спирт</t>
  </si>
  <si>
    <t>Государственная пошлина за выдачу паспорта гражданина     (при обращении через многофункциональные центры)</t>
  </si>
  <si>
    <t>Государственная пошлина за выдачу паспорта гражданина    взамен утраченного, или пришедшего в негодность  (при обращении через многофункциональные центры)</t>
  </si>
  <si>
    <t>Государственная пошлина за за государственную регистрацию транспортныхсредств  и ные юридически значимые действия  подразделений Госавтоиснпекии территориальных органов МВД России , свзанные с изменением и выдачей документов на транспотрные средства , регистрационных знаков, водительских удостоверений (при обращении через многофункциональные центры)</t>
  </si>
  <si>
    <t>МТУ Федеральной службы по надзору в сфере транспорта (Ространснадзор) по СКФО</t>
  </si>
  <si>
    <t>106 1 16 01121 01 0000 140</t>
  </si>
  <si>
    <t xml:space="preserve">Штрафы за нарушение Правил дорожного движения, правил эксплуатации транспортных средств </t>
  </si>
  <si>
    <t>932 1 13 02062 02 0000 130</t>
  </si>
  <si>
    <t>Возмещение доходов, понесенных в связи с эксплуатацией имущества субъектов Росийской Федерации</t>
  </si>
  <si>
    <t>Прочие доходы от оказания платных услуг</t>
  </si>
  <si>
    <t>932 113 01992 02 0000 130</t>
  </si>
  <si>
    <t xml:space="preserve">Служба по обеспечению деятельности мировых судей КБР </t>
  </si>
  <si>
    <t>1 13 02992 02 0022 130</t>
  </si>
  <si>
    <t>факт 07.2020</t>
  </si>
  <si>
    <t>925 1 16 01072 01 0000 140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</si>
  <si>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</si>
  <si>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925 1 16 10122 01 0001 140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</si>
  <si>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
</t>
  </si>
  <si>
    <t>925 1 16 02010 02 0000 140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</si>
  <si>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</si>
  <si>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Мегафон</t>
  </si>
  <si>
    <t>Федеральная регистрационная служба (Росреестр)</t>
  </si>
  <si>
    <t>0ценка 2020</t>
  </si>
  <si>
    <t>ООО Угроаспект</t>
  </si>
  <si>
    <t>ПАО газпром, ПАО "Транснефть", ПАО Лукойл</t>
  </si>
  <si>
    <t>не планируют</t>
  </si>
  <si>
    <t>прогноз УФК 2021</t>
  </si>
  <si>
    <t xml:space="preserve">Сбор за пользование объектами животного мира </t>
  </si>
  <si>
    <t>Минприроды</t>
  </si>
  <si>
    <t>УФНС</t>
  </si>
  <si>
    <t>182 1 07 04010 01 0000 110</t>
  </si>
  <si>
    <t>наш прогноз</t>
  </si>
  <si>
    <t>1 13 01410 01 0000 130</t>
  </si>
  <si>
    <t>949 1 13 01410 01 0000 130</t>
  </si>
  <si>
    <t>1 13 02062 02 0000 130</t>
  </si>
  <si>
    <t>113 01992 02 0000 130</t>
  </si>
  <si>
    <t>938 1 13 02992 02 0022 130</t>
  </si>
  <si>
    <t>960 1 16 330020 02 0000 140</t>
  </si>
  <si>
    <t>1 16 330020 02 0000 140</t>
  </si>
  <si>
    <t>денежные взыскания,(штрафы) за нарушение законодательства Российской Федерации о контрактной системе в сфере закупоу товаров , работ, услуг,  для обеспечения государственных и муниципальных нужд субъектов российской Федерации</t>
  </si>
  <si>
    <t>прочие доходы от компенсации затарат бюддетов субъектов РФ (возврат дебиторской задолженности прошлыхлет)</t>
  </si>
  <si>
    <t xml:space="preserve">932 1 11 05032 02 0000 120 </t>
  </si>
  <si>
    <t xml:space="preserve">1 11 05032 02 0000 120 </t>
  </si>
  <si>
    <t>910 1 11 09032 02 0000 120</t>
  </si>
  <si>
    <t>910 1 13 01992 02 0000 130</t>
  </si>
  <si>
    <t>1 16 0701002 0000 140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</si>
  <si>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</si>
  <si>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Архивная служба КБР</t>
  </si>
  <si>
    <t>не  планируют</t>
  </si>
  <si>
    <t>план по данным минимущ44490441,86</t>
  </si>
  <si>
    <t>966 1 11 05072 02 0000 120</t>
  </si>
  <si>
    <t>Доходы от сдачи в аренду имущества, составляющего государственную (муниципальную) казну (за исключением земельных участков</t>
  </si>
  <si>
    <t>903 1 13 02062 02 0000 130</t>
  </si>
  <si>
    <t>Доходы. Поступающие в порядке возмещени расходов, понеенных в свзи с эксплуатацией имущества РФ</t>
  </si>
  <si>
    <t>903 1 16 07010 02 0000 140</t>
  </si>
  <si>
    <t>1 16 07010 02 0000 140</t>
  </si>
  <si>
    <t>910 1 16 07010 02 0000 140</t>
  </si>
  <si>
    <t>1 16 01072 01 0000 140</t>
  </si>
  <si>
    <t>1 16 02010 02 0000 140</t>
  </si>
  <si>
    <t>1 16 10122 01 0001 140</t>
  </si>
  <si>
    <t>НАЛОГИ НА ИМУЩЕСТВО</t>
  </si>
  <si>
    <t>программа приватизации</t>
  </si>
  <si>
    <t>Факт на 01.08.2020 по отчету</t>
  </si>
  <si>
    <t>2020 год
план</t>
  </si>
  <si>
    <t>2019 год
факт</t>
  </si>
  <si>
    <t>2021 действующая редакция закона</t>
  </si>
  <si>
    <t>2022 действующая редакция закона</t>
  </si>
  <si>
    <t>Оценка 2020, 
администраторы</t>
  </si>
  <si>
    <t>Оценка 2020, 
МФ КБР</t>
  </si>
  <si>
    <t>Прочие неналоговые доходы бюджетов субъектов Российской Федерации 9+задолженность по отмененным налогам и сборам)</t>
  </si>
  <si>
    <t>тыс. рублей</t>
  </si>
  <si>
    <t>Плата за представление сведений из Единого государственного реестра недвижимости (при обращении через многофункциональные центры)</t>
  </si>
  <si>
    <t>действующая редакция закона</t>
  </si>
  <si>
    <t>Прогноз администраторы</t>
  </si>
  <si>
    <t>Прогноз МФ КБР</t>
  </si>
  <si>
    <t>Итого</t>
  </si>
  <si>
    <t>темп роста к предыдущему году</t>
  </si>
  <si>
    <t>Доходы от эксплуатации и использования имущества автомобильных дорог, находящихся в собственности субъектов Российской Федерации (Министерство цифрового развития)</t>
  </si>
  <si>
    <t>950 1 12 04013 02 0000 120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</si>
  <si>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  (РОСЛЕСХОЗ)</t>
  </si>
  <si>
    <t xml:space="preserve">        Наименование показателя</t>
  </si>
  <si>
    <t>прогноз (тыс.дкл.)</t>
  </si>
  <si>
    <t>ставка налога (руб. за 1 литр)</t>
  </si>
  <si>
    <t>норматив распределения</t>
  </si>
  <si>
    <t>100%  бюджет субъекта</t>
  </si>
  <si>
    <t>вино фруктовое</t>
  </si>
  <si>
    <t>Доходы от уплаты акцизов на алкоголь по доле розницы</t>
  </si>
  <si>
    <t>Распределение доп. 30% на компенсацию выпадающих доходов по движимому имуществу</t>
  </si>
  <si>
    <t>2023 год</t>
  </si>
  <si>
    <t>напитки винные, изготовляемые без добавления этилового спирта</t>
  </si>
  <si>
    <t>в т.ч. вина плодовые столовые</t>
  </si>
  <si>
    <t>пиво</t>
  </si>
  <si>
    <t>Доходы от уплаты акцизов в целях компенсации регионам производителям</t>
  </si>
  <si>
    <t>2019г.</t>
  </si>
  <si>
    <t>2017г.</t>
  </si>
  <si>
    <t>2018г.</t>
  </si>
  <si>
    <t>с учетом фактических поступлений на 01.08.2020 г.</t>
  </si>
  <si>
    <t>Поступления зависят от Рослесхоза и не планируются</t>
  </si>
  <si>
    <t>1 07 04010 01 0000 110</t>
  </si>
  <si>
    <t>отчет 1-НМ</t>
  </si>
  <si>
    <t>темп роста к пред. году</t>
  </si>
  <si>
    <t>Начислено налога</t>
  </si>
  <si>
    <t>уплачено налога</t>
  </si>
  <si>
    <t>% собираемости</t>
  </si>
  <si>
    <t>Расчетная собираемость</t>
  </si>
  <si>
    <t>сумма налоговых льгот в соотвествтвии с отчетом 5-ТН</t>
  </si>
  <si>
    <t>темп роста</t>
  </si>
  <si>
    <t>Прогноз с учетом ежегодного повышения собираемости на 3%</t>
  </si>
  <si>
    <t>Отсутствуют соглашения о разделе продукции</t>
  </si>
  <si>
    <t>Оценка МФ за 2020 г. с учетом данных, включенных Минэк КБР в Прогноз СЭР КБР. 
Согласно Программе приватизации государственного имущества (157-пп от 27.07.2020г.) балансовая стоимость предлагаемой к приватизации ГП ГГРЭС 7540 тыс. рублей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</si>
  <si>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(Корректировка кода дохода на имущество Казны)</t>
  </si>
  <si>
    <t>по данным администратора</t>
  </si>
  <si>
    <t>средний темп роста</t>
  </si>
  <si>
    <t>начисление налога</t>
  </si>
  <si>
    <t>поступление налога</t>
  </si>
  <si>
    <t>денежные взыскания,(штрафы) за нарушение законодательства Российской Федерации о контрактной системе в сфере закупок товаров , работ, услуг,  для обеспечения государственных и муниципальных нужд субъектов российской Федерации</t>
  </si>
  <si>
    <t>Прочие неналоговые доходы бюджетов субъектов Российской Федерации +задолженность по отмененным налогам и сборам)</t>
  </si>
  <si>
    <t>Доходы, не имующие постоянного характера по данным администратора</t>
  </si>
  <si>
    <t>по данным администратора (обращение о значительном снижении доходов в связи  пандемией)</t>
  </si>
  <si>
    <t>прочие доходы от компенсации затарат бюджетов субъектов РФ (возврат дебиторской задолженности прошлыхлет)</t>
  </si>
  <si>
    <t>по данным администратора (псьмо с просьбой не учитывать в прогнозе в виду непредсказуемостью поступлений)</t>
  </si>
  <si>
    <t>938 1 16 01053 01 0000  140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</si>
  <si>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</si>
  <si>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</si>
  <si>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938 116 01063 01 0000 140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</si>
  <si>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</si>
  <si>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</si>
  <si>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</si>
  <si>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</si>
  <si>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</si>
  <si>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</si>
  <si>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</si>
  <si>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</si>
  <si>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</si>
  <si>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</si>
  <si>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t>
  </si>
  <si>
    <t>1 16 01063 01 0000 140</t>
  </si>
  <si>
    <t>1 16 01083 01 0000 140</t>
  </si>
  <si>
    <t>1 16 01073 01 0000 140</t>
  </si>
  <si>
    <t>1 16 01103 01 0000 140</t>
  </si>
  <si>
    <t>1 16 01113 01 0000 140</t>
  </si>
  <si>
    <t>1 16 01133 01 0000 140</t>
  </si>
  <si>
    <t>1 16 01143 01 0000 140</t>
  </si>
  <si>
    <t>1 16 01153 01 0000 140</t>
  </si>
  <si>
    <t>1 16 01173 01 0000 140</t>
  </si>
  <si>
    <t>1 16 01193 01 0000 140</t>
  </si>
  <si>
    <t>1 16 01203 01 0000 140</t>
  </si>
  <si>
    <t>1 16 01333 01 0000 140</t>
  </si>
  <si>
    <t xml:space="preserve">Поступления спрогнозированы МФ КБ, ввиду того, что  Администратором прогноз не представлен (новые коды)  </t>
  </si>
  <si>
    <t>938 116 01073 01 0000 140</t>
  </si>
  <si>
    <t>938 116 01083 01 0000 140</t>
  </si>
  <si>
    <t>938 116 01133 01 0000 140</t>
  </si>
  <si>
    <t>938 116 01143 01 0000 140</t>
  </si>
  <si>
    <t>938 116 01153 01 0000 140</t>
  </si>
  <si>
    <t>938 116 01173 01 0000 140</t>
  </si>
  <si>
    <t>938 116 01193 01 0000 140</t>
  </si>
  <si>
    <t>938 1 16 01333 01 0000 140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</si>
  <si>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</si>
  <si>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Остаточная стоимость недвижимого имущества</t>
  </si>
  <si>
    <t>среднегодовая стоимость имущества</t>
  </si>
  <si>
    <t>Остаточная стоимость имущества, признаваемого объектом налогообложения, на 31.12.18</t>
  </si>
  <si>
    <t>Расчетная стоимость движимого имущества</t>
  </si>
  <si>
    <t>Налоговая ствка на движимое имущество</t>
  </si>
  <si>
    <t>Сумма налога на движимое имущество</t>
  </si>
  <si>
    <t>Расчетная сумма налога на имущество организаций, в части движимого имущества, подлежащая уплате в 1 квартале 2019 г.</t>
  </si>
  <si>
    <t>Сумма налога, поступившая в бюджет в 2018 г. (1-НМ)</t>
  </si>
  <si>
    <t>в т.ч. в части движимого имущества</t>
  </si>
  <si>
    <t>в части недвижимого имущества</t>
  </si>
  <si>
    <t>Ожидаемое поступление 2019 г.</t>
  </si>
  <si>
    <t>Прогноз:</t>
  </si>
  <si>
    <t>2020 г.</t>
  </si>
  <si>
    <t>2021 г.</t>
  </si>
  <si>
    <t>2022 г.</t>
  </si>
  <si>
    <t xml:space="preserve">сумма поступлений в 2020 году от одного соискателя по участку недр  по разовой сделке (не прогнозируемой) </t>
  </si>
  <si>
    <t>1 12 04013 02 0000 120</t>
  </si>
  <si>
    <t>1 14 02022 02 0000 410</t>
  </si>
  <si>
    <t>966 1 14 02022 02 0000 410</t>
  </si>
  <si>
    <t>1 14 06022 02 0000 430</t>
  </si>
  <si>
    <t>1 16 01053 01 0000 140</t>
  </si>
  <si>
    <t>задолженность и перерасчеты по отмененным налогам, сборам и иным обязательным платежам</t>
  </si>
  <si>
    <t>1 09 00000 01 0000 000</t>
  </si>
  <si>
    <t>Управление Министерства юстиции РФ по Кабардино-Балкарской Республике</t>
  </si>
  <si>
    <t>1 08 07110 01 0000 110</t>
  </si>
  <si>
    <t>318 1 08 07110 01 0000 110</t>
  </si>
  <si>
    <t>1 08 07120 01 0000 110</t>
  </si>
  <si>
    <t>318 1 08 07120 01 0000 110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</si>
  <si>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</si>
  <si>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регистрауию политических партий и региональных отделений политических партий</t>
  </si>
  <si>
    <t>Пункты приема ставок тотализаторов</t>
  </si>
  <si>
    <t>Пункты приема ставок букмекерских контор</t>
  </si>
  <si>
    <t>Количество объектов, подлежавших налогообложению налогом на игорный бизнес на отчетную дату (ед.)</t>
  </si>
  <si>
    <t>Сумма исчисленного налога на игорный бизнес (тыс.руб.)</t>
  </si>
  <si>
    <t>5-ИБ</t>
  </si>
  <si>
    <t xml:space="preserve">Контрольно-счетная палата Кабардино-Балкарской Республики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</si>
  <si>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</si>
  <si>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факт на 01.09.2021 по отчету</t>
  </si>
  <si>
    <t>Основания оценки МФ КБР 2022</t>
  </si>
  <si>
    <t xml:space="preserve">факт 2019 </t>
  </si>
  <si>
    <t xml:space="preserve">факт 2020 </t>
  </si>
  <si>
    <t xml:space="preserve">план 2020 </t>
  </si>
  <si>
    <t>Сводный прогноз доходов республиканского бюджета КБР на 2022-2024 годы</t>
  </si>
  <si>
    <t>Оценка администраторы</t>
  </si>
  <si>
    <t>1 01 02050 01 0000 110</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</si>
  <si>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</si>
  <si>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платежу,в том числе по отмененному)</t>
  </si>
  <si>
    <t>1 03 02011 01 0000 110</t>
  </si>
  <si>
    <t>182 1 03 02011 01 0000 110</t>
  </si>
  <si>
    <t>1 03 02022 01 0000 110</t>
  </si>
  <si>
    <t>182 1 03 02022 01 0000 110</t>
  </si>
  <si>
    <t>Акцизы на виноматериалы,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</si>
  <si>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1 03 02120 01 0000 110</t>
  </si>
  <si>
    <t>182 1 03 02120 01 0000 110</t>
  </si>
  <si>
    <t>Акцизы на сидр, пуаре, медовуху, производимые на территории Российской Федерации</t>
  </si>
  <si>
    <t>1 03 02130 01 0000 110</t>
  </si>
  <si>
    <t>182 1 03 02130 01 0000 110</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</si>
  <si>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t>
  </si>
  <si>
    <t>1 05 03020 01 0000 110</t>
  </si>
  <si>
    <t>182 1 05 03020 01 1000 110</t>
  </si>
  <si>
    <t>Единый сельскохозяйственный налог (за налоговые периоды, истекшие до 1 января 2011 года)</t>
  </si>
  <si>
    <t>1 05 06000 01 0000 110</t>
  </si>
  <si>
    <t>182 1 05 06000 01 1000 110</t>
  </si>
  <si>
    <t xml:space="preserve">Налог на профессиональный доход </t>
  </si>
  <si>
    <t>1 08 07010 01 0000 110</t>
  </si>
  <si>
    <t>1 08 07310 01 0000 110</t>
  </si>
  <si>
    <t>182 1 08 07010 01 1000 110</t>
  </si>
  <si>
    <t>182 1 08 07310 01 1000 110</t>
  </si>
  <si>
    <t>задолженность по адм. Штрафам Службы по ОДМС 91762,8</t>
  </si>
  <si>
    <t>Государственная пошлина за повторную выдачу свидетельства о постановке на учет в налоговом органе</t>
  </si>
  <si>
    <t>1 12 02030 01 0000 120</t>
  </si>
  <si>
    <t>182 1 12 02030 01 1000 120</t>
  </si>
  <si>
    <t>Регулярные платежи за пользование недрами при пользовании недрами на территории Российской Федерации</t>
  </si>
  <si>
    <t>1 13 01020 01 0000 130</t>
  </si>
  <si>
    <t>182 1 13 01020 01 0000 130</t>
  </si>
  <si>
    <t>1 13 01190 01 0000 130</t>
  </si>
  <si>
    <t>182 1 13 01190 01 0000 130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</si>
  <si>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</si>
  <si>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</si>
  <si>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1 16 10122 01 0000 140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</si>
  <si>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</si>
  <si>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</si>
  <si>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</si>
  <si>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1 03 02190 01 0000 110</t>
  </si>
  <si>
    <t>100 1 03 02190 01 0000 110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</si>
  <si>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</si>
  <si>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</si>
  <si>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100 1 03 02200 01 0000 110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</si>
  <si>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</si>
  <si>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</si>
  <si>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1 03 02220 01 0000 110</t>
  </si>
  <si>
    <t>100 1 03 02210 01 0000 110</t>
  </si>
  <si>
    <t>100 1 03 02220 01 0000 110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</si>
  <si>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</si>
  <si>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</si>
  <si>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1 11 05322 02 0000 120</t>
  </si>
  <si>
    <t>910 1 11 05322 02 0000 120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</si>
  <si>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</si>
  <si>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966 1 11 05032 02 0000 120</t>
  </si>
  <si>
    <t xml:space="preserve">Министерство просвещения, науки и по делам молодежи Кабардино-Балкарской Республики
</t>
  </si>
  <si>
    <t>973 1 11 05032 02 0000 120</t>
  </si>
  <si>
    <t>905 1 16 01153 01 0000 140</t>
  </si>
  <si>
    <t>1 16 01156 01 0000 140</t>
  </si>
  <si>
    <t>905 1 16 01156 01 0000 140</t>
  </si>
  <si>
    <t>905 1 16 01193 01 0000 140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</si>
  <si>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</si>
  <si>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1 13 02992 02 0000 130</t>
  </si>
  <si>
    <t>905 1 13 01992 02 0000 130</t>
  </si>
  <si>
    <t>Прочие доходы от компенсации затрат бюджетов субъектов Российской Федерации</t>
  </si>
  <si>
    <t>1 13 01031 01 0000 130</t>
  </si>
  <si>
    <t>910 1 13 02992 02 0000 130</t>
  </si>
  <si>
    <t>921</t>
  </si>
  <si>
    <t xml:space="preserve">Управление записи актов гражданского состояния Кабардино-Балкарской Республики
</t>
  </si>
  <si>
    <t>921 1 13 02992 02 0000 130</t>
  </si>
  <si>
    <t>932 1 13 02992 02 0000 130</t>
  </si>
  <si>
    <t xml:space="preserve">Прочие доходы от компенсации затрат бюджетов субъектов Российской Федерации
</t>
  </si>
  <si>
    <t>949 1 13 02992 02 0000 130</t>
  </si>
  <si>
    <t>321 1 13 01031 01 0000 130</t>
  </si>
  <si>
    <t>973 1 13 02992 02 0000 130</t>
  </si>
  <si>
    <t>1 13 02992 02 0000 120</t>
  </si>
  <si>
    <t>992 1 13 02992 02 0000 130</t>
  </si>
  <si>
    <t xml:space="preserve">Министерство сельского хозяйства Кабардино-Балкарской Республики
</t>
  </si>
  <si>
    <t>982 1 13 02992 02 0000 130</t>
  </si>
  <si>
    <t>975 1 13 02992 02 0000 130</t>
  </si>
  <si>
    <t>957 1 13 02992 02 0000 130</t>
  </si>
  <si>
    <t>960 1 13 02992 02 0000 130</t>
  </si>
  <si>
    <t>1 13 01992 02 0000 120</t>
  </si>
  <si>
    <t>961 1 13 02992 02 0000 130</t>
  </si>
  <si>
    <t>1 16 90020 02 0000 140</t>
  </si>
  <si>
    <t>973 1 16 90020 02 0000 140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</si>
  <si>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</si>
  <si>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нет такого кбк</t>
  </si>
  <si>
    <t>141</t>
  </si>
  <si>
    <t>Федеральная служба по надзору в сфере защиты прав потребителей и благополучия человека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</si>
  <si>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</si>
  <si>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</si>
  <si>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1 16 01121 01 0007 140</t>
  </si>
  <si>
    <t>188 1 16 01121 01 0007 140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</si>
  <si>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</si>
  <si>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</si>
  <si>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188 1 16 01123 01 0001 140</t>
  </si>
  <si>
    <t>1 16 01123 01 0001 140</t>
  </si>
  <si>
    <t xml:space="preserve"> 1 16 10122 01 0002 140</t>
  </si>
  <si>
    <t>188 1 16 10122 01 0001 140</t>
  </si>
  <si>
    <t>188 1 16 10122 01 0002 140</t>
  </si>
  <si>
    <t>188 1 16 01123 01 0041 140</t>
  </si>
  <si>
    <t>1 16 01123 01 0051 140</t>
  </si>
  <si>
    <t>188 1 16 01123 01 0051 140</t>
  </si>
  <si>
    <t>957 1 14 02023 02 0000 410</t>
  </si>
  <si>
    <t>903 1 16 10122 01 0000 140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</si>
  <si>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</si>
  <si>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1 16 07090 0000 140</t>
  </si>
  <si>
    <t>910 1 16 07090 02 0000 140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</si>
  <si>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Пенсионным фондом Российской Федерации
</t>
  </si>
  <si>
    <t>938 116 01203 01 0000 140</t>
  </si>
  <si>
    <t>938 116 01103 01 0000 140</t>
  </si>
  <si>
    <t>938 116 01113 01 0000 140</t>
  </si>
  <si>
    <t>1 16 01163 01 0000 140</t>
  </si>
  <si>
    <t>938 116 01163 01 0000 140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</si>
  <si>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</si>
  <si>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1 16 01183 01 0000 140</t>
  </si>
  <si>
    <t>938 116 01183 01 0000 140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</si>
  <si>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</si>
  <si>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Министерство экономического развития Кабардино-Балкарской Республики
</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</si>
  <si>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</si>
  <si>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Министерство природных ресурсов и экологии Кабардино-Балкарской Республики
</t>
  </si>
  <si>
    <t>1 16 01082 01 0000 140</t>
  </si>
  <si>
    <t>1 16 07040 02 0000 140</t>
  </si>
  <si>
    <t>940 1 16 01072 01 0000 140</t>
  </si>
  <si>
    <t>940 1 16 01082 01 0000 140</t>
  </si>
  <si>
    <t>940 1 16 07010 02 0000 140</t>
  </si>
  <si>
    <t>940 1 16 07040 02 0000 140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</si>
  <si>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</si>
  <si>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</si>
  <si>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</si>
  <si>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940 1 16 10122 02 0000 140</t>
  </si>
  <si>
    <t>957 1 16 10056 02 0000 140</t>
  </si>
  <si>
    <t xml:space="preserve">Министерство здравоохранения Кабардино-Балкарской Республики
</t>
  </si>
  <si>
    <t>960 1 16 10122 01 0000 140</t>
  </si>
  <si>
    <t xml:space="preserve">Министерство труда и социальной защиты Кабардино-Балкарской Республики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</si>
  <si>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</si>
  <si>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961 1 16 07090 02 0000 140</t>
  </si>
  <si>
    <t>961 1 16 10122 01 0000 140</t>
  </si>
  <si>
    <t>966 1 16 07090 02 0000 140</t>
  </si>
  <si>
    <t xml:space="preserve">Министерство земельных и имущественных отношений Кабардино-Балкарской Республики
</t>
  </si>
  <si>
    <t>973 1 16 07010 02 0000 140</t>
  </si>
  <si>
    <t>983 1 16 10022 02 0000 140</t>
  </si>
  <si>
    <t>983 1 16 10122 01 0000 140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</si>
  <si>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</si>
  <si>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Управление ветеринарии Кабардино-Балкарской Республики
</t>
  </si>
  <si>
    <t>106 1 16 10122 01 0001 140</t>
  </si>
  <si>
    <t>161</t>
  </si>
  <si>
    <t>053</t>
  </si>
  <si>
    <t>081</t>
  </si>
  <si>
    <t>Федеральная антимонопольная служба</t>
  </si>
  <si>
    <t>Федеральное агентство лесного хозяйства</t>
  </si>
  <si>
    <t>Федеральная служба по ветеринарному и фитосанитарному надзору</t>
  </si>
  <si>
    <t>1 16 10128 01 0001 140</t>
  </si>
  <si>
    <t>161 1 16 10122 01 0001 140</t>
  </si>
  <si>
    <t>053 1 16 10128 01 0001 140</t>
  </si>
  <si>
    <t>081 1 16 10122 01 0001 140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</si>
  <si>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
</t>
  </si>
  <si>
    <t>1 16 10128 01 0002 140</t>
  </si>
  <si>
    <t>415</t>
  </si>
  <si>
    <t>Генеральная прокуратура Российской Федерации</t>
  </si>
  <si>
    <t>188 1 16 10128 01 0002 140</t>
  </si>
  <si>
    <t>415 1 16 10122 01 0001 140</t>
  </si>
  <si>
    <t>177</t>
  </si>
  <si>
    <t>187</t>
  </si>
  <si>
    <t>Министерство Российской Федерации по делам гражданской обороны, чрезвычайным ситуациям и ликвидации последствий стихийных бедствий</t>
  </si>
  <si>
    <t>Министерство обороны Российской Федерации</t>
  </si>
  <si>
    <t>1 16 01121 01 0001 140</t>
  </si>
  <si>
    <t>177 1 16 10128 01 0001 140</t>
  </si>
  <si>
    <t>187 1 16 01121 01 0001 140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</si>
  <si>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</si>
  <si>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1 16 01123 01 0000 140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</si>
  <si>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
</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</si>
  <si>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t>
  </si>
  <si>
    <t>1 17 01020 02 0000 180</t>
  </si>
  <si>
    <t>961 1 17 01020 02 0000 180</t>
  </si>
  <si>
    <t xml:space="preserve">Невыясненные поступления, зачисляемые в бюджеты субъектов Российской Федерации
</t>
  </si>
  <si>
    <t>966 1 17 01020 02 0000 180</t>
  </si>
  <si>
    <t>966 1 17 05020 02 0000 180</t>
  </si>
  <si>
    <t xml:space="preserve">Прочие неналоговые доходы бюджетов субъектов Российской Федерации
</t>
  </si>
  <si>
    <t xml:space="preserve">Министерство курортов и туризма Кабардино-Балкарской Республики
</t>
  </si>
  <si>
    <t xml:space="preserve">Министерство спорта Кабардино-Балкарской Республики
</t>
  </si>
  <si>
    <t>Министерство финансов КБР</t>
  </si>
  <si>
    <t xml:space="preserve">Министерство культуры Кабардино-Балкарской Республики
</t>
  </si>
  <si>
    <t xml:space="preserve">Управление делами Главы и Правительства Кабардино-Балкарской Республики
</t>
  </si>
  <si>
    <t xml:space="preserve">Министерство промышленности, энергетики и торговли Кабардино-Балкарской Республики
</t>
  </si>
  <si>
    <t xml:space="preserve">Государственный комитет Кабардино-Балкарской Республики по тарифам и жилищному надзору Кабардино-Балкарской Республики
</t>
  </si>
  <si>
    <t xml:space="preserve">Министерство строительства и жилищно-коммунального хозяйства Кабардино-Балкарской Республики
</t>
  </si>
  <si>
    <t>973 1 17 01020 02 0000 180</t>
  </si>
  <si>
    <t>974 1 17 01020 02 0000 180</t>
  </si>
  <si>
    <t>975 1 17 01020 02 0000 180</t>
  </si>
  <si>
    <t>982 1 17 01020 02 0000 180</t>
  </si>
  <si>
    <t>983 1 17 01020 02 0000 180</t>
  </si>
  <si>
    <t>992 1 17 01020 02 0000 180</t>
  </si>
  <si>
    <t>960 1 17 01020 02 0000 180</t>
  </si>
  <si>
    <t>957 1 17 01020 02 0000 180</t>
  </si>
  <si>
    <t>903 1 17 01020 02 0000 180</t>
  </si>
  <si>
    <t>921 1 17 01020 02 0000 180</t>
  </si>
  <si>
    <t>923 1 17 01020 02 0000 180</t>
  </si>
  <si>
    <t>925 1 17 01020 02 0000 180</t>
  </si>
  <si>
    <t>932 1 17 01020 02 0000 180</t>
  </si>
  <si>
    <t>940 1 17 01020 02 0000 180</t>
  </si>
  <si>
    <t>949 1 17 01020 02 0000 180</t>
  </si>
  <si>
    <t>1 01 02080 01 0000 110</t>
  </si>
  <si>
    <t>182 1 01 02080 01 0000 110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</si>
  <si>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</si>
  <si>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1 01 02090 01 0000 110</t>
  </si>
  <si>
    <t>182 1 01 02090 01 0000 110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</si>
  <si>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</si>
  <si>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1 03 02021 01 0000 110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</si>
  <si>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</si>
  <si>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</si>
  <si>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1 11 02102 02 0000 120</t>
  </si>
  <si>
    <t>992 1 11 02102 02 0000 120</t>
  </si>
  <si>
    <t xml:space="preserve">Доходы от операций по управлению остатками средств на едином казначейском счете, зачисляемые в бюджеты субъектов Российской Федерации
</t>
  </si>
  <si>
    <t>1 12 01070 01 0000 120</t>
  </si>
  <si>
    <t>048 1 12 01070 01 0000 120</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</si>
  <si>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</si>
  <si>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1 12 01010 01 0000 120</t>
  </si>
  <si>
    <t>048 1 12 01010 01 0000 120</t>
  </si>
  <si>
    <t xml:space="preserve">Плата за выбросы загрязняющих веществ в атмосферный воздух стационарными объектами
</t>
  </si>
  <si>
    <t xml:space="preserve">Доходы, поступающие в порядке возмещения расходов, понесенных в связи с эксплуатацией имущества субъектов Российской Федерации
</t>
  </si>
  <si>
    <t xml:space="preserve">932 1 13 02062 02 0000 130 </t>
  </si>
  <si>
    <t>966 1 14 06022 02 0000 430</t>
  </si>
  <si>
    <t>938 1 16 02010 02 0000 140</t>
  </si>
  <si>
    <t>1 16 01152 01 0000 140</t>
  </si>
  <si>
    <t>992 1 16 01152 01 0000 140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</si>
  <si>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</si>
  <si>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322</t>
  </si>
  <si>
    <t>322 1 16 10122 01 0001 140</t>
  </si>
  <si>
    <t>803</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</si>
  <si>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</si>
  <si>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803 1 16 01063 01 0000 140</t>
  </si>
  <si>
    <t>803 1 16 01123 01 0000 140</t>
  </si>
  <si>
    <t>1 16 01093 01 0000 140</t>
  </si>
  <si>
    <t>938 116 01093 01 0000 140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</si>
  <si>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</si>
  <si>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1 16 07030 02 0000 140</t>
  </si>
  <si>
    <t>949 1 16 07030 02 0000 140</t>
  </si>
  <si>
    <t>949 1 16 07090 02 0000 140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</si>
  <si>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</si>
  <si>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961 1 16 07010 02 0000 140</t>
  </si>
  <si>
    <t>975 1 16 10056 02 0000 140</t>
  </si>
  <si>
    <t xml:space="preserve">803 1 16 01203 01 0000 140 </t>
  </si>
  <si>
    <t>938 1 17 01020 02 0000 180</t>
  </si>
  <si>
    <t>910 1 17 01020 02 0000 180</t>
  </si>
  <si>
    <t>937 1 17 01020 02 0000 180</t>
  </si>
  <si>
    <t>Изменение порядка распределения доходов от акцизов на алкогольную продукцию с объемной долей этилового спирта свыше 9% подлежащих зачислению в бюджеты субъектов РФ исходя из объемов розничной продажи от регионов-производителей к регионам -потребителям и снижение объемов компенсации выпадающих доходов регионам-производителям.</t>
  </si>
  <si>
    <t>в ТДФ</t>
  </si>
  <si>
    <t>Отклонения от закона</t>
  </si>
  <si>
    <t xml:space="preserve">Прогноз </t>
  </si>
  <si>
    <t xml:space="preserve">Оценка </t>
  </si>
  <si>
    <t>Темп к плану 2021
%</t>
  </si>
  <si>
    <t>Доходы от использования имущества, 
находящегося в государственно и муниципальной собственности</t>
  </si>
  <si>
    <t>Единые нормативы отчисления от  УСН</t>
  </si>
  <si>
    <t>Дифференцированные нормативы от УСН</t>
  </si>
  <si>
    <t>Доходы от оказания платных услуг (работ)
 и компенсации затрат государства</t>
  </si>
  <si>
    <t>Доходы от продажи материальных
 и нематериальных активов</t>
  </si>
  <si>
    <t>Налоги, сборы и регулярные платежи
 за пользование природными ресурсами</t>
  </si>
  <si>
    <t>НАЛОГОВЫЕ ДОХОДЫ</t>
  </si>
  <si>
    <t>в том числе: ПЛАТА за негативное воздействие на окржающую среду</t>
  </si>
  <si>
    <t>В соответствии с ФЗ от 01.07.201 г. 247-ФЗ приостановлено увеличение нормативов зачисления в бюджетысубъектов РФ доходов от уплаты акцизов на ГСМ, предусмотренное ст.4 ФЗ от 30.11.2016г.№409-ФЗ (2022 г. -74,9%/83,3%, 2023 г.-74,9%/91,6%)</t>
  </si>
  <si>
    <r>
      <t>Доходы. Поступающие в порядке возмещени расходов, понесенных в свзи с эксплуатацией имущества</t>
    </r>
    <r>
      <rPr>
        <b/>
        <sz val="10"/>
        <color theme="1"/>
        <rFont val="Times New Roman"/>
        <family val="1"/>
        <charset val="204"/>
      </rPr>
      <t xml:space="preserve"> РФ</t>
    </r>
  </si>
  <si>
    <t>в том числе: доходы от оказания платных услуг</t>
  </si>
  <si>
    <t>С учетом дифференцированных нормативы от УСН</t>
  </si>
  <si>
    <t xml:space="preserve">С учетом передачи в местные бюджеты  норматива засчисления в республиканский бюджет КБР в размере 40%. (Зачисление в местный бюджет в размере 100% платы)  </t>
  </si>
  <si>
    <t xml:space="preserve">расчетно, исходя из прогноза поступления УСН </t>
  </si>
  <si>
    <t>в том числе штрафы за нарушение ПДД</t>
  </si>
  <si>
    <t xml:space="preserve">Налог на прибыль организаций </t>
  </si>
  <si>
    <t>ГАД КБР</t>
  </si>
  <si>
    <t>141 1 16 10122 01 0131 140</t>
  </si>
  <si>
    <t>Наименование
Главного администратора доходов</t>
  </si>
  <si>
    <t>Темп к факту 2020</t>
  </si>
  <si>
    <t>Темп 2023 к 2022</t>
  </si>
  <si>
    <t>темп 2022 к оценке 2021</t>
  </si>
  <si>
    <t>Темп 2024 к 2023</t>
  </si>
  <si>
    <t>II вариант</t>
  </si>
  <si>
    <t>оценка</t>
  </si>
  <si>
    <t>Бюджет КБР</t>
  </si>
  <si>
    <t xml:space="preserve">Бюджет района </t>
  </si>
  <si>
    <t>Эльбрусский район</t>
  </si>
  <si>
    <t xml:space="preserve">Черекский район </t>
  </si>
  <si>
    <t xml:space="preserve">Чегемский район </t>
  </si>
  <si>
    <t xml:space="preserve">Урванский район </t>
  </si>
  <si>
    <t xml:space="preserve">Терский район </t>
  </si>
  <si>
    <t xml:space="preserve">Прохладненский район </t>
  </si>
  <si>
    <t xml:space="preserve">Майский район </t>
  </si>
  <si>
    <t xml:space="preserve">Лескенский район </t>
  </si>
  <si>
    <t xml:space="preserve">Зольский район </t>
  </si>
  <si>
    <t xml:space="preserve">Баксанский район </t>
  </si>
  <si>
    <t>г.о.Прохладный</t>
  </si>
  <si>
    <t>г.о.Баксан</t>
  </si>
  <si>
    <t xml:space="preserve">г.о.Нальчик </t>
  </si>
  <si>
    <t>Наименование показателей</t>
  </si>
  <si>
    <t>Налоговая база</t>
  </si>
  <si>
    <t>Сумма налога исчисленная</t>
  </si>
  <si>
    <t>Сумма налога удержанная</t>
  </si>
  <si>
    <t>Фактические поступления 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 1-НМ, тыс. рублей</t>
  </si>
  <si>
    <t>Коэф-нт изъятия из прогнозного ФОТ</t>
  </si>
  <si>
    <t>Раздел VIII. Сведения о стандартных, социальных и имущественных налоговых вычетах. Данные отчета УФНС по КБР 5-НДФЛ</t>
  </si>
  <si>
    <t>Среднее значение</t>
  </si>
  <si>
    <t>Предоставленные стандартные налоговые вычеты</t>
  </si>
  <si>
    <t>Сумма предоставленных имущественных налоговых вычетов (пп.2 п.1 ст.220 Налогового кодекса Российской Федерации)</t>
  </si>
  <si>
    <t>Сумма предоставленных социальных налоговых вычетов (пп. 4 п.1 ст. 219 Налогового кодекса Российской Федерации) по коду вычета 319</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</si>
  <si>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</si>
  <si>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</si>
  <si>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доля в местные бюджеты</t>
  </si>
  <si>
    <t>Налог на доходы физических лиц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t>
  </si>
  <si>
    <t>Итого без учета 539,4 млн. рублей разово поступивших в 2012г.(среднее поступление 1 653,5 тыс. рублей), а также уменьшение с 2014г. на 50% норматива отчисления по иностранцам</t>
  </si>
  <si>
    <t>разница между средним значением и фактическими поступлениями</t>
  </si>
  <si>
    <t xml:space="preserve">Прогноз поступления исходя из среднего темпа роста поступлений и прироста </t>
  </si>
  <si>
    <t>поступление итого НДФЛ в местные бюджеты</t>
  </si>
  <si>
    <t>доля местных бюджетов</t>
  </si>
  <si>
    <t>Итого НДФЛ</t>
  </si>
  <si>
    <t>Итого сумма НДФЛ</t>
  </si>
  <si>
    <t>в т.ч. в бюджет КБР</t>
  </si>
  <si>
    <t>местные бюджеты</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</si>
  <si>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</si>
  <si>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Прогноз прибыли по всем видам деятельности (проект прогноза СЭР КБР на 2020-2022 гг.), тыс. руб. (первый вариант)</t>
  </si>
  <si>
    <t xml:space="preserve">Расчётная сумма поступления налога исходя из прогнозируемой на 2021 год налогооблагаемой прибыли </t>
  </si>
  <si>
    <t>Прогноз прибыли по всем видам деятельности (проект прогноза СЭР КБР на 2020-2022 гг.), тыс. руб. (второй вариант)</t>
  </si>
  <si>
    <t xml:space="preserve">Налоговая ставка </t>
  </si>
  <si>
    <t>на 2022 год</t>
  </si>
  <si>
    <t xml:space="preserve">Расчётная сумма поступления налога исходя из прогнозируемой на 2022 год налогооблагаемой прибыли </t>
  </si>
  <si>
    <t>на 2023 год</t>
  </si>
  <si>
    <t>Прогноз МФ учитывает  необходимость повышения эффективности использования государственного имущества и согласован с показателями проекта  Прогноза СЭР КБР на 2021-2023 годы  Минэкономики КБР (II вариант)</t>
  </si>
  <si>
    <t xml:space="preserve">оценка УФНС </t>
  </si>
  <si>
    <t xml:space="preserve">8 мес. </t>
  </si>
  <si>
    <t>среднее значение</t>
  </si>
  <si>
    <t>Уд вес. Поступл. За 8 мес.%</t>
  </si>
  <si>
    <t>Уд вес. Поступл. Сентябрь-декабрь.%</t>
  </si>
  <si>
    <t xml:space="preserve">Прогноз Прибыли </t>
  </si>
  <si>
    <t>8 мес. 2021  досчет</t>
  </si>
  <si>
    <t>коэф.изъятия от НБ</t>
  </si>
  <si>
    <t>1 кв.ставка 18%</t>
  </si>
  <si>
    <t xml:space="preserve">расчетная </t>
  </si>
  <si>
    <t>прогнозная по УФНС</t>
  </si>
  <si>
    <t>темп %</t>
  </si>
  <si>
    <t>Прогнозный фонд оплаты труда утв. Соответствующими Постановлениями Правительства КБР
О Прогнозе социально-экономического развития Кабардино-Балкарской Республики 
II вариант, млн. рублей</t>
  </si>
  <si>
    <t>2024 год</t>
  </si>
  <si>
    <t>Прогноз на 2022 год</t>
  </si>
  <si>
    <t>Прогноз на 2023 год</t>
  </si>
  <si>
    <t>Прогноз на 2024 год</t>
  </si>
  <si>
    <t>Прогноз прибыли по всем видам деятельности (проект прогноза СЭР КБР на 2021-2023 гг.), тыс. руб. (первый вариант)</t>
  </si>
  <si>
    <t xml:space="preserve">Расчётная сумма поступления налога исходя из прогнозируемой на 2023 год налогооблагаемой прибыли </t>
  </si>
  <si>
    <t>Расчет налога на прибыль организаций на 2021-2023 г.г.</t>
  </si>
  <si>
    <t>факт</t>
  </si>
  <si>
    <t>Поступления</t>
  </si>
  <si>
    <t>прогноз МЭ КБР</t>
  </si>
  <si>
    <t>Уплачено  за (отчетный) налоговый период</t>
  </si>
  <si>
    <t>Движимое</t>
  </si>
  <si>
    <t xml:space="preserve">темп </t>
  </si>
  <si>
    <t xml:space="preserve">кадастровая стоимость, </t>
  </si>
  <si>
    <t>с учетом годовых  за 2018</t>
  </si>
  <si>
    <t>темп</t>
  </si>
  <si>
    <t xml:space="preserve"> Налоговая база</t>
  </si>
  <si>
    <t>5-НИО</t>
  </si>
  <si>
    <t>прогноз*</t>
  </si>
  <si>
    <t>2023*</t>
  </si>
  <si>
    <t>2024*</t>
  </si>
  <si>
    <t>темпы снижения 2020/2021</t>
  </si>
  <si>
    <t>бездекларац</t>
  </si>
  <si>
    <t>1-НМ</t>
  </si>
  <si>
    <t>среднее значение 2017-2020</t>
  </si>
  <si>
    <t>*средний темп к предшествующему году</t>
  </si>
  <si>
    <t>исходя из кадастровой стоимости (2,0%)</t>
  </si>
  <si>
    <t>исходя из среднегодовой стоимости (2,2%)</t>
  </si>
  <si>
    <t>итого</t>
  </si>
  <si>
    <t xml:space="preserve">2022 (оценка УФНС) </t>
  </si>
  <si>
    <t>Прогноз на 2025 год</t>
  </si>
  <si>
    <t>средний темп поступлений (2017-2022)</t>
  </si>
  <si>
    <t>2022 год (оценка)</t>
  </si>
  <si>
    <t>Расчет налога на прибыль организаций на 2023-2025 г.г.</t>
  </si>
  <si>
    <t>средний рост</t>
  </si>
  <si>
    <t>среднее снижение</t>
  </si>
  <si>
    <t>прогнозируемый уровень инфляции 12%</t>
  </si>
  <si>
    <t>прогнозируемый уровень инфляции 6,1%</t>
  </si>
  <si>
    <t>Среднее значение изменения налоговой базы</t>
  </si>
  <si>
    <t>бюджет КБР</t>
  </si>
  <si>
    <t>Средний уровень собираемости</t>
  </si>
  <si>
    <t>Расчётная сумма поступления налога исходя из прогнозируемой на 2022 год налогооблагаемой прибыли и собираемости</t>
  </si>
  <si>
    <t>Прогноз</t>
  </si>
  <si>
    <t>2025 год</t>
  </si>
  <si>
    <t>7 мес.2021</t>
  </si>
  <si>
    <t>Расчет транспортного налога на 2023-2025 г.г.</t>
  </si>
  <si>
    <t>2021 факт</t>
  </si>
  <si>
    <t>Оценка 2022*</t>
  </si>
  <si>
    <t>7 мес.2022</t>
  </si>
  <si>
    <t xml:space="preserve">Иформация о прогнозном поступлении  акцизов на  алкогольную продукцию на 2023-2025 годы </t>
  </si>
  <si>
    <t>7 мес 2022</t>
  </si>
  <si>
    <t>Расчет поступлений на 2022 год по действующим налоговым ставкам и налоговой базе 2021 года и погашения задолженности</t>
  </si>
  <si>
    <t>Основания</t>
  </si>
  <si>
    <t>Расчет исходя из прогнозного фонда оплаты труда</t>
  </si>
  <si>
    <t xml:space="preserve">Раздел II. Налоговая база, подлежащая налогообложению по ставке 13%, и сумма налога. </t>
  </si>
  <si>
    <t>8 мес.2020</t>
  </si>
  <si>
    <t xml:space="preserve">2021 факт </t>
  </si>
  <si>
    <t>за 7 мес. 2021</t>
  </si>
  <si>
    <t>поступило за 7 месяцев 2022 г.</t>
  </si>
  <si>
    <t>прогноз исходя из доли дохода за 7 месяцев 2021 г. в 2022 году</t>
  </si>
  <si>
    <t>Оценка 2022 год в бюджет КБР по нормативам исходя из средних значений за 3года</t>
  </si>
  <si>
    <t>Налог на доходы физических лиц с доходов, полученных физическими лицами в соответствии со статьей 228 Налогового Кодекса Российской Федерации (не налоговые агенты)</t>
  </si>
  <si>
    <t>Упрощенная система налогообложения</t>
  </si>
  <si>
    <t>*прогноз  (тыс.руб.)</t>
  </si>
  <si>
    <t>*с учетом риска  изменения внешней экономической среды</t>
  </si>
  <si>
    <t xml:space="preserve">Показатели налоговой отчетности </t>
  </si>
  <si>
    <t>темп роста к предыдущему году
%</t>
  </si>
  <si>
    <t>Начислено к уплате 
(отчет УФНС  форма 1-НМ)</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</si>
  <si>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</si>
  <si>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 </t>
  </si>
  <si>
    <t xml:space="preserve">КБ КБР </t>
  </si>
  <si>
    <t xml:space="preserve">РБ КБР </t>
  </si>
  <si>
    <t>*Прогноз поступленияУСН 2024 г.</t>
  </si>
  <si>
    <t xml:space="preserve">Налог, взимаемый с налогоплательщиков, выбравших в качестве объекта налогообложения доходы, </t>
  </si>
  <si>
    <t>*Прогноз поступленияУСН 2025 г.</t>
  </si>
  <si>
    <t>Поступило 
(отчет МФ КБР по Ф 428)</t>
  </si>
  <si>
    <t>Динамика изменения количества плательщиков УСН</t>
  </si>
  <si>
    <t>Средний темп изменения налоговй базы, поступлений и количества плательщиков
2018-2021.г.г.</t>
  </si>
  <si>
    <t>По объекту "Доходы"</t>
  </si>
  <si>
    <t>По объекту "Доходы, уменьшенные на величину расходов"</t>
  </si>
  <si>
    <t>в бюджет
 КБР</t>
  </si>
  <si>
    <t>2025*</t>
  </si>
  <si>
    <t xml:space="preserve">Акцизы на этиловый спирт из пищевого или непищевого сырья, </t>
  </si>
  <si>
    <t>Доходы от уплаты акцизов на этиловый спирт</t>
  </si>
  <si>
    <t>Опережающий темп поступлений</t>
  </si>
  <si>
    <t xml:space="preserve">проект закона "О федеральном бюджете на 2023 год и на плановый период  2024 и 2025 годов"
</t>
  </si>
  <si>
    <t>Среднее значение 2019-2022 г. для прогноза на2023</t>
  </si>
  <si>
    <t>Расчет налога на доходы физических лиц 2023-2025</t>
  </si>
  <si>
    <t>СВОДНАЯ таблица Минэк</t>
  </si>
  <si>
    <t>отклонение</t>
  </si>
  <si>
    <t>Среднее значение 2015-2021 г.г.</t>
  </si>
  <si>
    <t>ИТОГО</t>
  </si>
  <si>
    <t>ФОТ</t>
  </si>
  <si>
    <t>Расчет налога на игорный бизнес на 2023-2025 г.г.</t>
  </si>
  <si>
    <t>+</t>
  </si>
  <si>
    <t>Прогноз*</t>
  </si>
  <si>
    <t>*Прогноз учитывает тенденции снижения количества объектов налогообложения (пунктов приема ставок букмекерских контор) и прогноза главного администратора дохода УФНС России по КБР</t>
  </si>
  <si>
    <t>количество транспортных средств, по которым налог предъявлен к уплате</t>
  </si>
  <si>
    <t>*с учетом рисков изменения внешней экономической среды и прогноза главного администратора доходов</t>
  </si>
  <si>
    <t xml:space="preserve">                                                                                                                       Расчет налога на имущество организаций    на 2023-2025 г.г.</t>
  </si>
  <si>
    <t xml:space="preserve"> Сумма налога, исчисленная к уплате в бюджет, в том числе:</t>
  </si>
  <si>
    <t>средний
 темп</t>
  </si>
  <si>
    <t>справочно:налоговые льготы</t>
  </si>
  <si>
    <t>погашение задолженности</t>
  </si>
  <si>
    <t xml:space="preserve">Отношение уплченного налога к исчисленному от среднегодовой налоговой базы </t>
  </si>
  <si>
    <t>*с учетом рисков  изменения  внешней экономической среды и пргноза главного администратора дохода</t>
  </si>
  <si>
    <t>Отчет</t>
  </si>
  <si>
    <t>крепкий алкоголь</t>
  </si>
  <si>
    <t>*Оценка  (тыс.руб.)</t>
  </si>
  <si>
    <t>2022 год
 оценка</t>
  </si>
  <si>
    <t>*Прогноз поступленияУСН 2022 г.</t>
  </si>
  <si>
    <t>*Прогноз поступленияУСН 2023 г.</t>
  </si>
  <si>
    <t>*Утверждено законом КБР  № 50-РЗ на  2021 г.</t>
  </si>
  <si>
    <t>Средний темп изменений
 2018-2021
%</t>
  </si>
  <si>
    <t>Оценка 2022 года с учетом замедления темпов роста,сложившихся в переходном периоде после отмены ЕНВД</t>
  </si>
  <si>
    <t>Средний темп 2018-2021.г.г.</t>
  </si>
  <si>
    <t>2024
КБР</t>
  </si>
  <si>
    <t>2025
КБР</t>
  </si>
  <si>
    <t>Расчет прогноза поступлений на 2023-2025 г.г.</t>
  </si>
  <si>
    <t>в т.ч. КБР</t>
  </si>
  <si>
    <t xml:space="preserve">  на 
01.01.2019 г. </t>
  </si>
  <si>
    <t xml:space="preserve"> на 
01.01.2020 г. </t>
  </si>
  <si>
    <t xml:space="preserve">  на 
01.01.2021 г. </t>
  </si>
  <si>
    <t xml:space="preserve">  на 
01.01.2022 г. </t>
  </si>
  <si>
    <t xml:space="preserve">  на 
01.01.2018 г. </t>
  </si>
  <si>
    <t>Налог на профессиональный доход</t>
  </si>
  <si>
    <t>7 месяцев 2021 г.</t>
  </si>
  <si>
    <t xml:space="preserve">7 месяцев 2022 г. </t>
  </si>
  <si>
    <t xml:space="preserve">2021 г. </t>
  </si>
  <si>
    <t xml:space="preserve">Факт ические поступления </t>
  </si>
  <si>
    <t>2022  г.</t>
  </si>
  <si>
    <t>Оценка</t>
  </si>
  <si>
    <t>2022/2021</t>
  </si>
  <si>
    <t>Темпы (%)</t>
  </si>
  <si>
    <t xml:space="preserve">в том числе в бюджет КБР </t>
  </si>
  <si>
    <t>Начисление налога</t>
  </si>
  <si>
    <t xml:space="preserve">7 месяцев 2022/
7 месяцев 2022 </t>
  </si>
  <si>
    <t>Темп (%)</t>
  </si>
  <si>
    <t>тыс.рублей</t>
  </si>
  <si>
    <t xml:space="preserve">Поступление налога, </t>
  </si>
  <si>
    <t>НДФЛ всего исходя из ФОТ и процента изъятия*</t>
  </si>
  <si>
    <t xml:space="preserve">* коэффициент изъятия скорректирован с учетом роста доли налоговых вычетов, в результате преференциальной полиики государства по налогу на доходы </t>
  </si>
  <si>
    <t>*с учетом непредсказуемых рисков изменения внешней экономической среды, а также планируемых проектом Основных направлений налоговой и бюджетной политики государства преференциальных изменений  и введением с 01.01.2023 г. ЕНП</t>
  </si>
  <si>
    <t>Прогноз прибыли по всем видам деятельности (проект прогноза СЭР КБР на 2020-2022 гг.),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</si>
</sst>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
    <numFmt numFmtId="165" formatCode="#,##0.0"/>
    <numFmt numFmtId="166" formatCode="0.0%"/>
    <numFmt numFmtId="167" formatCode="_-* #,##0.0_р_._-;\-* #,##0.0_р_._-;_-* &quot;-&quot;??_р_._-;_-@_-"/>
    <numFmt numFmtId="168" formatCode="0.0"/>
    <numFmt numFmtId="169" formatCode="0.000%"/>
    <numFmt numFmtId="170" formatCode="#,##0.0000"/>
    <numFmt numFmtId="171" formatCode="0.000000%"/>
    <numFmt numFmtId="172" formatCode="#,##0.000"/>
    <numFmt numFmtId="173" formatCode="0.000000"/>
    <numFmt numFmtId="174" formatCode="0.00000%"/>
  </numFmts>
  <fonts count="77"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name val="Times New Roman"/>
      <family val="1"/>
      <charset val="204"/>
    </font>
    <font>
      <sz val="10"/>
      <name val="Arial"/>
      <family val="2"/>
      <charset val="204"/>
    </font>
    <font>
      <b/>
      <sz val="10"/>
      <name val="Arial"/>
      <family val="2"/>
      <charset val="204"/>
    </font>
    <font>
      <sz val="8"/>
      <name val="Arial"/>
      <family val="2"/>
      <charset val="204"/>
    </font>
    <font>
      <sz val="10"/>
      <name val="Times New Roman"/>
      <family val="1"/>
      <charset val="204"/>
    </font>
    <font>
      <b/>
      <sz val="12"/>
      <name val="Times New Roman"/>
      <family val="1"/>
      <charset val="204"/>
    </font>
    <font>
      <sz val="12"/>
      <name val="Times New Roman"/>
      <family val="1"/>
      <charset val="204"/>
    </font>
    <font>
      <b/>
      <sz val="10"/>
      <name val="Times New Roman"/>
      <family val="1"/>
      <charset val="204"/>
    </font>
    <font>
      <sz val="10"/>
      <color theme="1"/>
      <name val="Times New Roman"/>
      <family val="1"/>
      <charset val="204"/>
    </font>
    <font>
      <sz val="10"/>
      <color rgb="FFFF0000"/>
      <name val="Times New Roman"/>
      <family val="1"/>
      <charset val="204"/>
    </font>
    <font>
      <sz val="10"/>
      <color theme="4" tint="-0.249977111117893"/>
      <name val="Times New Roman"/>
      <family val="1"/>
      <charset val="204"/>
    </font>
    <font>
      <sz val="10"/>
      <color theme="4" tint="-0.249977111117893"/>
      <name val="Arial"/>
      <family val="2"/>
      <charset val="204"/>
    </font>
    <font>
      <sz val="10"/>
      <color rgb="FFFF0000"/>
      <name val="Arial"/>
      <family val="2"/>
      <charset val="204"/>
    </font>
    <font>
      <sz val="10"/>
      <color theme="4"/>
      <name val="Times New Roman"/>
      <family val="1"/>
      <charset val="204"/>
    </font>
    <font>
      <sz val="10"/>
      <color theme="4"/>
      <name val="Arial"/>
      <family val="2"/>
      <charset val="204"/>
    </font>
    <font>
      <sz val="11"/>
      <name val="Arial Cyr"/>
      <charset val="204"/>
    </font>
    <font>
      <b/>
      <sz val="10"/>
      <color rgb="FFFF0000"/>
      <name val="Times New Roman"/>
      <family val="1"/>
      <charset val="204"/>
    </font>
    <font>
      <b/>
      <sz val="14"/>
      <color theme="1"/>
      <name val="Times New Roman"/>
      <family val="1"/>
      <charset val="204"/>
    </font>
    <font>
      <sz val="12"/>
      <color theme="1"/>
      <name val="Times New Roman"/>
      <family val="1"/>
      <charset val="204"/>
    </font>
    <font>
      <i/>
      <sz val="10"/>
      <name val="Times New Roman"/>
      <family val="1"/>
      <charset val="204"/>
    </font>
    <font>
      <sz val="14"/>
      <name val="Times New Roman"/>
      <family val="1"/>
      <charset val="204"/>
    </font>
    <font>
      <sz val="11"/>
      <name val="Times New Roman"/>
      <family val="1"/>
      <charset val="204"/>
    </font>
    <font>
      <sz val="14"/>
      <color indexed="8"/>
      <name val="Times New Roman"/>
      <family val="1"/>
      <charset val="204"/>
    </font>
    <font>
      <b/>
      <sz val="12"/>
      <color theme="1"/>
      <name val="Times New Roman"/>
      <family val="1"/>
      <charset val="204"/>
    </font>
    <font>
      <b/>
      <sz val="14"/>
      <color indexed="8"/>
      <name val="Times New Roman"/>
      <family val="1"/>
      <charset val="204"/>
    </font>
    <font>
      <b/>
      <sz val="14"/>
      <name val="Times New Roman"/>
      <family val="1"/>
      <charset val="204"/>
    </font>
    <font>
      <sz val="14"/>
      <color theme="1"/>
      <name val="Times New Roman"/>
      <family val="1"/>
      <charset val="204"/>
    </font>
    <font>
      <sz val="14"/>
      <color rgb="FFFF0000"/>
      <name val="Times New Roman"/>
      <family val="1"/>
      <charset val="204"/>
    </font>
    <font>
      <b/>
      <sz val="14"/>
      <color rgb="FFFF0000"/>
      <name val="Times New Roman"/>
      <family val="1"/>
      <charset val="204"/>
    </font>
    <font>
      <i/>
      <sz val="12"/>
      <name val="Times New Roman"/>
      <family val="1"/>
      <charset val="204"/>
    </font>
    <font>
      <i/>
      <sz val="10"/>
      <name val="Arial"/>
      <family val="2"/>
      <charset val="204"/>
    </font>
    <font>
      <b/>
      <sz val="12"/>
      <color rgb="FFFF0000"/>
      <name val="Times New Roman"/>
      <family val="1"/>
      <charset val="204"/>
    </font>
    <font>
      <b/>
      <sz val="10"/>
      <color indexed="8"/>
      <name val="Times New Roman"/>
      <family val="1"/>
      <charset val="204"/>
    </font>
    <font>
      <sz val="10"/>
      <color indexed="8"/>
      <name val="Times New Roman"/>
      <family val="1"/>
      <charset val="204"/>
    </font>
    <font>
      <sz val="12"/>
      <color rgb="FFFF0000"/>
      <name val="Times New Roman"/>
      <family val="1"/>
      <charset val="204"/>
    </font>
    <font>
      <sz val="12"/>
      <color rgb="FF7030A0"/>
      <name val="Times New Roman"/>
      <family val="1"/>
      <charset val="204"/>
    </font>
    <font>
      <sz val="12"/>
      <name val="Calibri"/>
      <family val="2"/>
      <charset val="204"/>
    </font>
    <font>
      <sz val="12"/>
      <color theme="4"/>
      <name val="Times New Roman"/>
      <family val="1"/>
      <charset val="204"/>
    </font>
    <font>
      <b/>
      <sz val="12"/>
      <color theme="4"/>
      <name val="Times New Roman"/>
      <family val="1"/>
      <charset val="204"/>
    </font>
    <font>
      <sz val="12"/>
      <color theme="4" tint="-0.249977111117893"/>
      <name val="Times New Roman"/>
      <family val="1"/>
      <charset val="204"/>
    </font>
    <font>
      <b/>
      <sz val="12"/>
      <color theme="4" tint="-0.249977111117893"/>
      <name val="Times New Roman"/>
      <family val="1"/>
      <charset val="204"/>
    </font>
    <font>
      <i/>
      <sz val="11"/>
      <name val="Times New Roman"/>
      <family val="1"/>
      <charset val="204"/>
    </font>
    <font>
      <b/>
      <i/>
      <sz val="12"/>
      <color theme="1"/>
      <name val="Times New Roman"/>
      <family val="1"/>
      <charset val="204"/>
    </font>
    <font>
      <b/>
      <i/>
      <sz val="12"/>
      <color rgb="FFFF0000"/>
      <name val="Times New Roman"/>
      <family val="1"/>
      <charset val="204"/>
    </font>
    <font>
      <sz val="10"/>
      <color theme="1"/>
      <name val="Arial"/>
      <family val="2"/>
      <charset val="204"/>
    </font>
    <font>
      <b/>
      <i/>
      <sz val="12"/>
      <name val="Times New Roman"/>
      <family val="1"/>
      <charset val="204"/>
    </font>
    <font>
      <b/>
      <sz val="10"/>
      <color theme="1"/>
      <name val="Times New Roman"/>
      <family val="1"/>
      <charset val="204"/>
    </font>
    <font>
      <sz val="11"/>
      <color theme="1"/>
      <name val="Times New Roman"/>
      <family val="1"/>
      <charset val="204"/>
    </font>
    <font>
      <i/>
      <sz val="12"/>
      <color theme="1"/>
      <name val="Times New Roman"/>
      <family val="1"/>
      <charset val="204"/>
    </font>
    <font>
      <i/>
      <sz val="12"/>
      <color indexed="8"/>
      <name val="Times New Roman"/>
      <family val="1"/>
      <charset val="204"/>
    </font>
    <font>
      <b/>
      <i/>
      <sz val="12"/>
      <color rgb="FFC00000"/>
      <name val="Times New Roman"/>
      <family val="1"/>
      <charset val="204"/>
    </font>
    <font>
      <sz val="11"/>
      <color rgb="FFFF0000"/>
      <name val="Times New Roman"/>
      <family val="1"/>
      <charset val="204"/>
    </font>
    <font>
      <sz val="10"/>
      <name val="Arial"/>
      <family val="2"/>
      <charset val="204"/>
    </font>
    <font>
      <i/>
      <sz val="12"/>
      <color rgb="FFFF0000"/>
      <name val="Times New Roman"/>
      <family val="1"/>
      <charset val="204"/>
    </font>
    <font>
      <i/>
      <sz val="12"/>
      <color rgb="FF7030A0"/>
      <name val="Times New Roman"/>
      <family val="1"/>
      <charset val="204"/>
    </font>
    <font>
      <b/>
      <i/>
      <sz val="12"/>
      <color theme="4" tint="-0.249977111117893"/>
      <name val="Times New Roman"/>
      <family val="1"/>
      <charset val="204"/>
    </font>
    <font>
      <i/>
      <sz val="12"/>
      <color theme="4" tint="-0.249977111117893"/>
      <name val="Times New Roman"/>
      <family val="1"/>
      <charset val="204"/>
    </font>
    <font>
      <i/>
      <sz val="12"/>
      <color theme="4"/>
      <name val="Times New Roman"/>
      <family val="1"/>
      <charset val="204"/>
    </font>
    <font>
      <sz val="11"/>
      <color rgb="FF000000"/>
      <name val="Calibri"/>
      <family val="2"/>
      <scheme val="minor"/>
    </font>
    <font>
      <b/>
      <i/>
      <sz val="11"/>
      <name val="Times New Roman"/>
      <family val="1"/>
      <charset val="204"/>
    </font>
    <font>
      <b/>
      <sz val="11"/>
      <color theme="1"/>
      <name val="Times New Roman"/>
      <family val="1"/>
      <charset val="204"/>
    </font>
    <font>
      <sz val="12"/>
      <name val="Times New Roman"/>
      <family val="1"/>
    </font>
    <font>
      <b/>
      <sz val="14"/>
      <name val="Arial Cyr"/>
      <charset val="204"/>
    </font>
    <font>
      <sz val="10"/>
      <color theme="1"/>
      <name val="Arial Cyr"/>
      <family val="2"/>
      <charset val="204"/>
    </font>
    <font>
      <b/>
      <sz val="12"/>
      <color indexed="8"/>
      <name val="Times New Roman"/>
      <family val="1"/>
      <charset val="204"/>
    </font>
    <font>
      <sz val="12"/>
      <color indexed="8"/>
      <name val="Times New Roman"/>
      <family val="1"/>
      <charset val="204"/>
    </font>
    <font>
      <i/>
      <sz val="10"/>
      <color indexed="8"/>
      <name val="Times New Roman"/>
      <family val="1"/>
      <charset val="204"/>
    </font>
    <font>
      <sz val="11"/>
      <color theme="1"/>
      <name val="Times New Roman"/>
      <family val="1"/>
    </font>
    <font>
      <sz val="14"/>
      <name val="Arial"/>
      <family val="2"/>
      <charset val="204"/>
    </font>
    <font>
      <sz val="14"/>
      <name val="Arial Cyr"/>
      <charset val="204"/>
    </font>
    <font>
      <b/>
      <sz val="14"/>
      <name val="Arial"/>
      <family val="2"/>
      <charset val="204"/>
    </font>
    <font>
      <sz val="16"/>
      <color indexed="8"/>
      <name val="Times New Roman"/>
      <family val="1"/>
      <charset val="204"/>
    </font>
  </fonts>
  <fills count="20">
    <fill>
      <patternFill patternType="none"/>
    </fill>
    <fill>
      <patternFill patternType="gray125"/>
    </fill>
    <fill>
      <patternFill patternType="solid">
        <fgColor theme="3"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4" tint="0.79998168889431442"/>
        <bgColor indexed="64"/>
      </patternFill>
    </fill>
    <fill>
      <patternFill patternType="solid">
        <fgColor rgb="FFFFFDFD"/>
        <bgColor rgb="FF7FFFD4"/>
      </patternFill>
    </fill>
    <fill>
      <patternFill patternType="solid">
        <fgColor theme="0" tint="-4.9989318521683403E-2"/>
        <bgColor indexed="64"/>
      </patternFill>
    </fill>
    <fill>
      <patternFill patternType="solid">
        <fgColor rgb="FF00B0F0"/>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10"/>
      </left>
      <right style="thin">
        <color indexed="10"/>
      </right>
      <top style="thin">
        <color indexed="10"/>
      </top>
      <bottom style="thin">
        <color indexed="10"/>
      </bottom>
      <diagonal/>
    </border>
  </borders>
  <cellStyleXfs count="13">
    <xf numFmtId="0" fontId="0" fillId="0" borderId="0"/>
    <xf numFmtId="0" fontId="4" fillId="0" borderId="0"/>
    <xf numFmtId="0" fontId="20" fillId="0" borderId="0"/>
    <xf numFmtId="0" fontId="6" fillId="0" borderId="0"/>
    <xf numFmtId="0" fontId="3" fillId="0" borderId="0"/>
    <xf numFmtId="43" fontId="57"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63" fillId="0" borderId="0"/>
    <xf numFmtId="0" fontId="2" fillId="0" borderId="0"/>
    <xf numFmtId="0" fontId="68" fillId="0" borderId="0"/>
    <xf numFmtId="0" fontId="1" fillId="0" borderId="0"/>
  </cellStyleXfs>
  <cellXfs count="1291">
    <xf numFmtId="0" fontId="0" fillId="0" borderId="0" xfId="0"/>
    <xf numFmtId="0" fontId="7" fillId="0" borderId="0" xfId="0" applyFont="1"/>
    <xf numFmtId="4" fontId="10"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4" fontId="12" fillId="3" borderId="1" xfId="0" applyNumberFormat="1" applyFont="1" applyFill="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left" vertical="center" wrapText="1"/>
    </xf>
    <xf numFmtId="0" fontId="9" fillId="0" borderId="1" xfId="0" applyNumberFormat="1" applyFont="1" applyBorder="1" applyAlignment="1" applyProtection="1">
      <alignment horizontal="center" vertical="center" wrapText="1"/>
    </xf>
    <xf numFmtId="4" fontId="9"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4" fontId="9" fillId="0" borderId="1" xfId="0" applyNumberFormat="1" applyFont="1" applyBorder="1" applyAlignment="1">
      <alignment horizontal="right" vertical="center" wrapText="1"/>
    </xf>
    <xf numFmtId="164" fontId="12" fillId="0" borderId="1" xfId="0" applyNumberFormat="1" applyFont="1" applyBorder="1" applyAlignment="1">
      <alignment horizontal="left" vertical="center" wrapText="1"/>
    </xf>
    <xf numFmtId="4" fontId="12" fillId="0" borderId="1" xfId="0" applyNumberFormat="1" applyFont="1" applyBorder="1" applyAlignment="1">
      <alignment horizontal="right" vertical="center" wrapText="1"/>
    </xf>
    <xf numFmtId="4" fontId="12" fillId="4" borderId="1" xfId="0" applyNumberFormat="1" applyFont="1" applyFill="1" applyBorder="1" applyAlignment="1" applyProtection="1">
      <alignment horizontal="right" vertical="center" wrapText="1"/>
    </xf>
    <xf numFmtId="49" fontId="14" fillId="0" borderId="1" xfId="0" applyNumberFormat="1" applyFont="1" applyBorder="1" applyAlignment="1" applyProtection="1">
      <alignment horizontal="left" vertical="center" wrapText="1"/>
    </xf>
    <xf numFmtId="4" fontId="9" fillId="6" borderId="1" xfId="0" applyNumberFormat="1" applyFont="1" applyFill="1" applyBorder="1" applyAlignment="1" applyProtection="1">
      <alignment horizontal="right" vertical="center" wrapText="1"/>
    </xf>
    <xf numFmtId="49" fontId="10"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left" vertical="center" wrapText="1"/>
    </xf>
    <xf numFmtId="0" fontId="9" fillId="0" borderId="1" xfId="0" applyNumberFormat="1" applyFont="1" applyBorder="1" applyAlignment="1" applyProtection="1">
      <alignment horizontal="left" vertical="center" wrapText="1"/>
    </xf>
    <xf numFmtId="4" fontId="0" fillId="0" borderId="0" xfId="0" applyNumberFormat="1"/>
    <xf numFmtId="0" fontId="0" fillId="0" borderId="1" xfId="0" applyBorder="1"/>
    <xf numFmtId="49" fontId="9" fillId="0" borderId="2" xfId="0" applyNumberFormat="1" applyFont="1" applyBorder="1" applyAlignment="1" applyProtection="1">
      <alignment horizontal="left" vertical="center" wrapText="1"/>
    </xf>
    <xf numFmtId="49" fontId="9" fillId="0" borderId="4" xfId="0" applyNumberFormat="1" applyFont="1" applyBorder="1" applyAlignment="1" applyProtection="1">
      <alignment horizontal="left" vertical="center" wrapText="1"/>
    </xf>
    <xf numFmtId="49" fontId="9" fillId="0" borderId="3" xfId="0" applyNumberFormat="1" applyFont="1" applyBorder="1" applyAlignment="1" applyProtection="1">
      <alignment horizontal="left" vertical="center" wrapText="1"/>
    </xf>
    <xf numFmtId="165" fontId="0" fillId="0" borderId="1" xfId="0" applyNumberFormat="1" applyBorder="1"/>
    <xf numFmtId="165" fontId="0" fillId="0" borderId="0" xfId="0" applyNumberFormat="1"/>
    <xf numFmtId="165" fontId="7" fillId="0" borderId="1" xfId="0" applyNumberFormat="1" applyFont="1" applyBorder="1"/>
    <xf numFmtId="165" fontId="6" fillId="0" borderId="1" xfId="0" applyNumberFormat="1" applyFont="1" applyBorder="1"/>
    <xf numFmtId="49" fontId="15" fillId="0" borderId="1" xfId="0" applyNumberFormat="1" applyFont="1" applyBorder="1" applyAlignment="1" applyProtection="1">
      <alignment horizontal="left" vertical="center" wrapText="1"/>
    </xf>
    <xf numFmtId="0" fontId="16" fillId="0" borderId="0" xfId="0" applyFont="1"/>
    <xf numFmtId="49" fontId="15" fillId="0" borderId="3" xfId="0" applyNumberFormat="1" applyFont="1" applyBorder="1" applyAlignment="1" applyProtection="1">
      <alignment horizontal="left" vertical="center" wrapText="1"/>
    </xf>
    <xf numFmtId="0" fontId="0" fillId="0" borderId="0" xfId="0" applyBorder="1"/>
    <xf numFmtId="165" fontId="0" fillId="0" borderId="0" xfId="0" applyNumberFormat="1" applyBorder="1"/>
    <xf numFmtId="165" fontId="7" fillId="0" borderId="0" xfId="0" applyNumberFormat="1" applyFont="1" applyBorder="1"/>
    <xf numFmtId="165" fontId="16" fillId="0" borderId="0" xfId="0" applyNumberFormat="1" applyFont="1" applyBorder="1"/>
    <xf numFmtId="0" fontId="6" fillId="0" borderId="1" xfId="0" applyFont="1" applyBorder="1"/>
    <xf numFmtId="0" fontId="0" fillId="0" borderId="1" xfId="0" applyBorder="1" applyAlignment="1">
      <alignment wrapText="1"/>
    </xf>
    <xf numFmtId="165" fontId="6" fillId="0" borderId="0" xfId="0" applyNumberFormat="1" applyFont="1" applyBorder="1"/>
    <xf numFmtId="165" fontId="17" fillId="0" borderId="0" xfId="0" applyNumberFormat="1" applyFont="1" applyFill="1" applyBorder="1"/>
    <xf numFmtId="165" fontId="16" fillId="0" borderId="0" xfId="0" applyNumberFormat="1" applyFont="1"/>
    <xf numFmtId="0" fontId="17" fillId="0" borderId="0" xfId="0" applyFont="1"/>
    <xf numFmtId="49" fontId="18" fillId="0" borderId="1" xfId="0" applyNumberFormat="1" applyFont="1" applyBorder="1" applyAlignment="1" applyProtection="1">
      <alignment horizontal="left" vertical="center" wrapText="1"/>
    </xf>
    <xf numFmtId="0" fontId="19" fillId="0" borderId="0" xfId="0" applyFont="1"/>
    <xf numFmtId="165" fontId="19" fillId="0" borderId="0" xfId="0" applyNumberFormat="1" applyFont="1" applyBorder="1"/>
    <xf numFmtId="165" fontId="19" fillId="0" borderId="0" xfId="0" applyNumberFormat="1" applyFont="1"/>
    <xf numFmtId="165" fontId="6" fillId="0" borderId="0" xfId="0" applyNumberFormat="1" applyFont="1"/>
    <xf numFmtId="165" fontId="7" fillId="0" borderId="0" xfId="0" applyNumberFormat="1" applyFont="1"/>
    <xf numFmtId="49" fontId="9" fillId="5" borderId="1" xfId="0" applyNumberFormat="1" applyFont="1" applyFill="1" applyBorder="1" applyAlignment="1" applyProtection="1">
      <alignment horizontal="left" vertical="center" wrapText="1"/>
    </xf>
    <xf numFmtId="0" fontId="0" fillId="5" borderId="0" xfId="0" applyFill="1"/>
    <xf numFmtId="165" fontId="0" fillId="5" borderId="0" xfId="0" applyNumberFormat="1" applyFill="1" applyBorder="1"/>
    <xf numFmtId="165" fontId="0" fillId="5" borderId="0" xfId="0" applyNumberFormat="1" applyFill="1"/>
    <xf numFmtId="49" fontId="9" fillId="6" borderId="1" xfId="0" applyNumberFormat="1" applyFont="1" applyFill="1" applyBorder="1" applyAlignment="1" applyProtection="1">
      <alignment horizontal="left"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0" fillId="0" borderId="0" xfId="0" applyFill="1"/>
    <xf numFmtId="4" fontId="0" fillId="0" borderId="0" xfId="0" applyNumberFormat="1" applyFill="1"/>
    <xf numFmtId="0" fontId="7" fillId="0" borderId="1" xfId="0" applyFont="1" applyBorder="1"/>
    <xf numFmtId="4" fontId="12" fillId="0" borderId="1" xfId="0" applyNumberFormat="1" applyFont="1" applyBorder="1" applyAlignment="1">
      <alignment horizontal="center" vertical="center" wrapText="1"/>
    </xf>
    <xf numFmtId="4" fontId="9" fillId="0" borderId="0" xfId="0" applyNumberFormat="1" applyFont="1" applyAlignment="1">
      <alignment horizontal="right"/>
    </xf>
    <xf numFmtId="0" fontId="7" fillId="0" borderId="1" xfId="0" applyFont="1" applyFill="1" applyBorder="1" applyAlignment="1">
      <alignment horizontal="center" vertical="center" wrapText="1"/>
    </xf>
    <xf numFmtId="0" fontId="0" fillId="0" borderId="1" xfId="0" applyFill="1" applyBorder="1"/>
    <xf numFmtId="165" fontId="7" fillId="0" borderId="0" xfId="0" applyNumberFormat="1" applyFont="1" applyAlignment="1">
      <alignment horizontal="center" vertical="center" wrapText="1"/>
    </xf>
    <xf numFmtId="165" fontId="0" fillId="0" borderId="0" xfId="0" applyNumberFormat="1" applyFill="1"/>
    <xf numFmtId="0" fontId="7" fillId="0" borderId="0" xfId="0" applyFont="1" applyFill="1"/>
    <xf numFmtId="165" fontId="7" fillId="0" borderId="0" xfId="0" applyNumberFormat="1" applyFont="1" applyFill="1"/>
    <xf numFmtId="4" fontId="9" fillId="0" borderId="1" xfId="0" applyNumberFormat="1" applyFont="1" applyBorder="1" applyAlignment="1" applyProtection="1">
      <alignment wrapText="1"/>
    </xf>
    <xf numFmtId="0" fontId="9" fillId="0" borderId="0" xfId="0" applyFont="1" applyAlignment="1"/>
    <xf numFmtId="4" fontId="9" fillId="0" borderId="0" xfId="0" applyNumberFormat="1" applyFont="1" applyAlignment="1"/>
    <xf numFmtId="4" fontId="9" fillId="0" borderId="1" xfId="0" applyNumberFormat="1" applyFont="1" applyFill="1" applyBorder="1" applyAlignment="1"/>
    <xf numFmtId="165" fontId="9" fillId="0" borderId="3" xfId="0" applyNumberFormat="1" applyFont="1" applyBorder="1" applyAlignment="1"/>
    <xf numFmtId="165" fontId="9" fillId="0" borderId="1" xfId="0" applyNumberFormat="1" applyFont="1" applyBorder="1" applyAlignment="1"/>
    <xf numFmtId="165" fontId="0" fillId="0" borderId="0" xfId="0" applyNumberFormat="1" applyAlignment="1"/>
    <xf numFmtId="0" fontId="9" fillId="4" borderId="0" xfId="0" applyFont="1" applyFill="1" applyAlignment="1"/>
    <xf numFmtId="4" fontId="9" fillId="4" borderId="0" xfId="0" applyNumberFormat="1" applyFont="1" applyFill="1" applyAlignment="1"/>
    <xf numFmtId="4" fontId="9" fillId="4" borderId="1" xfId="0" applyNumberFormat="1" applyFont="1" applyFill="1" applyBorder="1" applyAlignment="1"/>
    <xf numFmtId="165" fontId="9" fillId="4" borderId="3" xfId="0" applyNumberFormat="1" applyFont="1" applyFill="1" applyBorder="1" applyAlignment="1"/>
    <xf numFmtId="165" fontId="9" fillId="4" borderId="1" xfId="0" applyNumberFormat="1" applyFont="1" applyFill="1" applyBorder="1" applyAlignment="1"/>
    <xf numFmtId="0" fontId="9" fillId="5" borderId="0" xfId="0" applyFont="1" applyFill="1" applyAlignment="1"/>
    <xf numFmtId="4" fontId="9" fillId="5" borderId="0" xfId="0" applyNumberFormat="1" applyFont="1" applyFill="1" applyAlignment="1"/>
    <xf numFmtId="165" fontId="9" fillId="5" borderId="3" xfId="0" applyNumberFormat="1" applyFont="1" applyFill="1" applyBorder="1" applyAlignment="1"/>
    <xf numFmtId="165" fontId="9" fillId="5" borderId="1" xfId="0" applyNumberFormat="1" applyFont="1" applyFill="1" applyBorder="1" applyAlignment="1"/>
    <xf numFmtId="165" fontId="6" fillId="0" borderId="0" xfId="0" applyNumberFormat="1" applyFont="1" applyAlignment="1"/>
    <xf numFmtId="0" fontId="15" fillId="0" borderId="0" xfId="0" applyFont="1" applyAlignment="1"/>
    <xf numFmtId="4" fontId="15" fillId="0" borderId="0" xfId="0" applyNumberFormat="1" applyFont="1" applyAlignment="1"/>
    <xf numFmtId="4" fontId="15" fillId="0" borderId="1" xfId="0" applyNumberFormat="1" applyFont="1" applyFill="1" applyBorder="1" applyAlignment="1"/>
    <xf numFmtId="165" fontId="15" fillId="0" borderId="3" xfId="0" applyNumberFormat="1" applyFont="1" applyBorder="1" applyAlignment="1"/>
    <xf numFmtId="165" fontId="15" fillId="0" borderId="1" xfId="0" applyNumberFormat="1" applyFont="1" applyBorder="1" applyAlignment="1"/>
    <xf numFmtId="0" fontId="18" fillId="0" borderId="0" xfId="0" applyFont="1" applyAlignment="1"/>
    <xf numFmtId="4" fontId="18" fillId="0" borderId="0" xfId="0" applyNumberFormat="1" applyFont="1" applyAlignment="1"/>
    <xf numFmtId="4" fontId="18" fillId="0" borderId="1" xfId="0" applyNumberFormat="1" applyFont="1" applyFill="1" applyBorder="1" applyAlignment="1"/>
    <xf numFmtId="165" fontId="18" fillId="0" borderId="3" xfId="0" applyNumberFormat="1" applyFont="1" applyBorder="1" applyAlignment="1"/>
    <xf numFmtId="165" fontId="18" fillId="0" borderId="1" xfId="0" applyNumberFormat="1" applyFont="1" applyBorder="1" applyAlignment="1"/>
    <xf numFmtId="0" fontId="14" fillId="0" borderId="0" xfId="0" applyFont="1" applyAlignment="1"/>
    <xf numFmtId="4" fontId="14" fillId="0" borderId="0" xfId="0" applyNumberFormat="1" applyFont="1" applyAlignment="1"/>
    <xf numFmtId="4" fontId="14" fillId="0" borderId="1" xfId="0" applyNumberFormat="1" applyFont="1" applyFill="1" applyBorder="1" applyAlignment="1"/>
    <xf numFmtId="165" fontId="14" fillId="0" borderId="3" xfId="0" applyNumberFormat="1" applyFont="1" applyBorder="1" applyAlignment="1"/>
    <xf numFmtId="165" fontId="14" fillId="0" borderId="1" xfId="0" applyNumberFormat="1" applyFont="1" applyBorder="1" applyAlignment="1"/>
    <xf numFmtId="0" fontId="9" fillId="6" borderId="0" xfId="0" applyFont="1" applyFill="1" applyAlignment="1"/>
    <xf numFmtId="4" fontId="9" fillId="6" borderId="0" xfId="0" applyNumberFormat="1" applyFont="1" applyFill="1" applyAlignment="1"/>
    <xf numFmtId="4" fontId="9" fillId="6" borderId="1" xfId="0" applyNumberFormat="1" applyFont="1" applyFill="1" applyBorder="1" applyAlignment="1"/>
    <xf numFmtId="165" fontId="9" fillId="6" borderId="3" xfId="0" applyNumberFormat="1" applyFont="1" applyFill="1" applyBorder="1" applyAlignment="1"/>
    <xf numFmtId="165" fontId="9" fillId="6" borderId="1" xfId="0" applyNumberFormat="1" applyFont="1" applyFill="1" applyBorder="1" applyAlignment="1"/>
    <xf numFmtId="49" fontId="10"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left" vertical="center" wrapText="1"/>
    </xf>
    <xf numFmtId="49" fontId="12" fillId="0" borderId="2" xfId="0" applyNumberFormat="1" applyFont="1" applyBorder="1" applyAlignment="1" applyProtection="1">
      <alignment horizontal="center" vertical="center" wrapText="1"/>
    </xf>
    <xf numFmtId="49" fontId="12" fillId="0" borderId="1" xfId="0" applyNumberFormat="1" applyFont="1" applyBorder="1" applyAlignment="1">
      <alignment horizontal="center" vertical="center" wrapText="1"/>
    </xf>
    <xf numFmtId="49" fontId="10" fillId="2" borderId="1" xfId="0" applyNumberFormat="1" applyFont="1" applyFill="1" applyBorder="1" applyAlignment="1" applyProtection="1">
      <alignment horizontal="center" vertical="center" wrapText="1"/>
    </xf>
    <xf numFmtId="49" fontId="12" fillId="3" borderId="1" xfId="0" applyNumberFormat="1" applyFont="1" applyFill="1" applyBorder="1" applyAlignment="1" applyProtection="1">
      <alignment horizontal="center" vertical="center" wrapText="1"/>
    </xf>
    <xf numFmtId="49" fontId="12" fillId="2" borderId="1" xfId="0" applyNumberFormat="1" applyFont="1" applyFill="1" applyBorder="1" applyAlignment="1" applyProtection="1">
      <alignment horizontal="center" vertical="center" wrapText="1"/>
    </xf>
    <xf numFmtId="49" fontId="12" fillId="4" borderId="2" xfId="0" applyNumberFormat="1" applyFont="1" applyFill="1" applyBorder="1" applyAlignment="1" applyProtection="1">
      <alignment horizontal="center" vertical="center" wrapText="1"/>
    </xf>
    <xf numFmtId="0" fontId="6" fillId="0" borderId="0" xfId="0" applyFont="1"/>
    <xf numFmtId="0" fontId="0" fillId="0" borderId="0" xfId="0"/>
    <xf numFmtId="0" fontId="0" fillId="0" borderId="1" xfId="0" applyBorder="1" applyAlignment="1">
      <alignment horizontal="center" vertical="center"/>
    </xf>
    <xf numFmtId="0" fontId="6" fillId="0" borderId="1" xfId="0" applyFont="1" applyBorder="1" applyAlignment="1">
      <alignment horizontal="center" vertical="center"/>
    </xf>
    <xf numFmtId="4" fontId="12" fillId="0" borderId="1" xfId="0" applyNumberFormat="1" applyFont="1" applyBorder="1" applyAlignment="1" applyProtection="1">
      <alignment horizontal="center" vertical="center" wrapText="1"/>
    </xf>
    <xf numFmtId="4" fontId="12" fillId="2" borderId="1" xfId="0" applyNumberFormat="1" applyFont="1" applyFill="1" applyBorder="1" applyAlignment="1" applyProtection="1">
      <alignment vertical="center" wrapText="1"/>
    </xf>
    <xf numFmtId="4" fontId="12" fillId="4" borderId="1" xfId="0" applyNumberFormat="1" applyFont="1" applyFill="1" applyBorder="1" applyAlignment="1"/>
    <xf numFmtId="4" fontId="12" fillId="3" borderId="1" xfId="0" applyNumberFormat="1" applyFont="1" applyFill="1" applyBorder="1" applyAlignment="1" applyProtection="1">
      <alignment vertical="center" wrapText="1"/>
    </xf>
    <xf numFmtId="4" fontId="12" fillId="3" borderId="1" xfId="0" applyNumberFormat="1" applyFont="1" applyFill="1" applyBorder="1" applyAlignment="1"/>
    <xf numFmtId="4" fontId="12" fillId="0" borderId="1" xfId="0" applyNumberFormat="1" applyFont="1" applyFill="1" applyBorder="1" applyAlignment="1">
      <alignment vertical="top"/>
    </xf>
    <xf numFmtId="4" fontId="12" fillId="0" borderId="1" xfId="0" applyNumberFormat="1" applyFont="1" applyBorder="1" applyAlignment="1" applyProtection="1">
      <alignment vertical="center" wrapText="1"/>
    </xf>
    <xf numFmtId="165" fontId="12" fillId="0" borderId="1" xfId="0" applyNumberFormat="1" applyFont="1" applyBorder="1" applyAlignment="1"/>
    <xf numFmtId="4" fontId="9" fillId="0" borderId="1" xfId="0" applyNumberFormat="1" applyFont="1" applyFill="1" applyBorder="1" applyAlignment="1">
      <alignment vertical="top"/>
    </xf>
    <xf numFmtId="4" fontId="9" fillId="0" borderId="1" xfId="0" applyNumberFormat="1" applyFont="1" applyBorder="1" applyAlignment="1" applyProtection="1">
      <alignment vertical="center" wrapText="1"/>
    </xf>
    <xf numFmtId="0" fontId="12" fillId="0" borderId="0" xfId="0" applyFont="1" applyAlignment="1"/>
    <xf numFmtId="4" fontId="12" fillId="0" borderId="0" xfId="0" applyNumberFormat="1" applyFont="1" applyAlignment="1"/>
    <xf numFmtId="4" fontId="12" fillId="0" borderId="1" xfId="0" applyNumberFormat="1" applyFont="1" applyFill="1" applyBorder="1" applyAlignment="1"/>
    <xf numFmtId="165" fontId="12" fillId="0" borderId="1" xfId="0" applyNumberFormat="1" applyFont="1" applyFill="1" applyBorder="1" applyAlignment="1"/>
    <xf numFmtId="4" fontId="12" fillId="0" borderId="1" xfId="0" applyNumberFormat="1" applyFont="1" applyBorder="1" applyAlignment="1" applyProtection="1">
      <alignment wrapText="1"/>
    </xf>
    <xf numFmtId="165" fontId="9" fillId="0" borderId="1" xfId="0" applyNumberFormat="1" applyFont="1" applyFill="1" applyBorder="1" applyAlignment="1"/>
    <xf numFmtId="4" fontId="12" fillId="0" borderId="1" xfId="0" applyNumberFormat="1" applyFont="1" applyFill="1" applyBorder="1" applyAlignment="1">
      <alignment vertical="center" wrapText="1"/>
    </xf>
    <xf numFmtId="4" fontId="12" fillId="0" borderId="1" xfId="0" applyNumberFormat="1" applyFont="1" applyBorder="1" applyAlignment="1">
      <alignment vertical="center" wrapText="1"/>
    </xf>
    <xf numFmtId="4" fontId="12" fillId="0" borderId="1" xfId="0" applyNumberFormat="1" applyFont="1" applyBorder="1" applyAlignment="1">
      <alignment wrapText="1"/>
    </xf>
    <xf numFmtId="0" fontId="9" fillId="0" borderId="1" xfId="0" applyFont="1" applyFill="1" applyBorder="1" applyAlignment="1"/>
    <xf numFmtId="165" fontId="9" fillId="0" borderId="3" xfId="0" applyNumberFormat="1" applyFont="1" applyFill="1" applyBorder="1" applyAlignment="1"/>
    <xf numFmtId="4" fontId="12" fillId="0" borderId="3" xfId="0" applyNumberFormat="1" applyFont="1" applyFill="1" applyBorder="1" applyAlignment="1" applyProtection="1">
      <alignment vertical="center" wrapText="1"/>
    </xf>
    <xf numFmtId="165" fontId="12" fillId="0" borderId="3" xfId="0" applyNumberFormat="1" applyFont="1" applyBorder="1" applyAlignment="1"/>
    <xf numFmtId="165" fontId="9" fillId="0" borderId="3" xfId="0" applyNumberFormat="1" applyFont="1" applyBorder="1" applyAlignment="1">
      <alignment vertical="center"/>
    </xf>
    <xf numFmtId="165" fontId="9" fillId="0" borderId="1" xfId="0" applyNumberFormat="1" applyFont="1" applyBorder="1" applyAlignment="1">
      <alignment vertical="center"/>
    </xf>
    <xf numFmtId="4" fontId="9" fillId="0" borderId="1" xfId="0" applyNumberFormat="1" applyFont="1" applyFill="1" applyBorder="1" applyAlignment="1" applyProtection="1">
      <alignment vertical="center" wrapText="1"/>
    </xf>
    <xf numFmtId="4" fontId="9" fillId="0" borderId="8" xfId="0" applyNumberFormat="1" applyFont="1" applyFill="1" applyBorder="1" applyAlignment="1">
      <alignment vertical="top"/>
    </xf>
    <xf numFmtId="0" fontId="9" fillId="0" borderId="1" xfId="0" applyFont="1" applyBorder="1" applyAlignment="1"/>
    <xf numFmtId="4" fontId="12" fillId="0" borderId="5" xfId="0" applyNumberFormat="1" applyFont="1" applyFill="1" applyBorder="1" applyAlignment="1" applyProtection="1">
      <alignment vertical="center" wrapText="1"/>
    </xf>
    <xf numFmtId="4" fontId="12" fillId="0" borderId="1" xfId="0" applyNumberFormat="1" applyFont="1" applyFill="1" applyBorder="1" applyAlignment="1" applyProtection="1">
      <alignment vertical="center" wrapText="1"/>
    </xf>
    <xf numFmtId="165" fontId="12" fillId="0" borderId="0" xfId="0" applyNumberFormat="1" applyFont="1" applyAlignment="1"/>
    <xf numFmtId="165" fontId="21" fillId="0" borderId="3" xfId="0" applyNumberFormat="1" applyFont="1" applyBorder="1" applyAlignment="1"/>
    <xf numFmtId="4" fontId="9" fillId="0" borderId="1" xfId="0" applyNumberFormat="1" applyFont="1" applyBorder="1" applyAlignment="1">
      <alignment vertical="center" wrapText="1"/>
    </xf>
    <xf numFmtId="0" fontId="6" fillId="0" borderId="0" xfId="0" applyFont="1" applyFill="1"/>
    <xf numFmtId="165" fontId="6" fillId="0" borderId="0" xfId="0" applyNumberFormat="1" applyFont="1" applyFill="1"/>
    <xf numFmtId="49" fontId="9" fillId="4" borderId="1" xfId="0" applyNumberFormat="1" applyFont="1" applyFill="1" applyBorder="1" applyAlignment="1" applyProtection="1">
      <alignment horizontal="left" vertical="center" wrapText="1"/>
    </xf>
    <xf numFmtId="4" fontId="9" fillId="4" borderId="1" xfId="0" applyNumberFormat="1" applyFont="1" applyFill="1" applyBorder="1" applyAlignment="1" applyProtection="1">
      <alignment vertical="center" wrapText="1"/>
    </xf>
    <xf numFmtId="165" fontId="0" fillId="0" borderId="1" xfId="0" applyNumberFormat="1" applyBorder="1" applyAlignment="1"/>
    <xf numFmtId="4" fontId="9" fillId="5" borderId="1" xfId="0" applyNumberFormat="1" applyFont="1" applyFill="1" applyBorder="1" applyAlignment="1" applyProtection="1">
      <alignment vertical="center" wrapText="1"/>
    </xf>
    <xf numFmtId="165" fontId="6" fillId="5" borderId="0" xfId="0" applyNumberFormat="1" applyFont="1" applyFill="1" applyBorder="1"/>
    <xf numFmtId="4" fontId="12" fillId="4" borderId="3" xfId="0" applyNumberFormat="1" applyFont="1" applyFill="1" applyBorder="1" applyAlignment="1" applyProtection="1">
      <alignment vertical="center" wrapText="1"/>
    </xf>
    <xf numFmtId="4" fontId="12" fillId="4" borderId="1" xfId="0" applyNumberFormat="1" applyFont="1" applyFill="1" applyBorder="1" applyAlignment="1" applyProtection="1">
      <alignment vertical="center" wrapText="1"/>
    </xf>
    <xf numFmtId="165" fontId="12" fillId="4" borderId="3" xfId="0" applyNumberFormat="1" applyFont="1" applyFill="1" applyBorder="1" applyAlignment="1"/>
    <xf numFmtId="165" fontId="12" fillId="4" borderId="1" xfId="0" applyNumberFormat="1" applyFont="1" applyFill="1" applyBorder="1" applyAlignment="1"/>
    <xf numFmtId="4" fontId="12" fillId="0" borderId="3" xfId="0" applyNumberFormat="1" applyFont="1" applyBorder="1" applyAlignment="1" applyProtection="1">
      <alignment vertical="center" wrapText="1"/>
    </xf>
    <xf numFmtId="4" fontId="18" fillId="0" borderId="1" xfId="0" applyNumberFormat="1" applyFont="1" applyBorder="1" applyAlignment="1" applyProtection="1">
      <alignment vertical="center" wrapText="1"/>
    </xf>
    <xf numFmtId="4" fontId="15" fillId="0" borderId="1" xfId="0" applyNumberFormat="1" applyFont="1" applyBorder="1" applyAlignment="1" applyProtection="1">
      <alignment vertical="center" wrapText="1"/>
    </xf>
    <xf numFmtId="4" fontId="9" fillId="6" borderId="1" xfId="0" applyNumberFormat="1" applyFont="1" applyFill="1" applyBorder="1" applyAlignment="1" applyProtection="1">
      <alignment vertical="center" wrapText="1"/>
    </xf>
    <xf numFmtId="4" fontId="15" fillId="0" borderId="3" xfId="0" applyNumberFormat="1" applyFont="1" applyBorder="1" applyAlignment="1" applyProtection="1">
      <alignment vertical="center" wrapText="1"/>
    </xf>
    <xf numFmtId="4" fontId="9" fillId="0" borderId="1" xfId="0" applyNumberFormat="1" applyFont="1" applyBorder="1" applyAlignment="1"/>
    <xf numFmtId="4" fontId="9" fillId="0" borderId="3" xfId="0" applyNumberFormat="1" applyFont="1" applyBorder="1" applyAlignment="1" applyProtection="1">
      <alignment vertical="center" wrapText="1"/>
    </xf>
    <xf numFmtId="49" fontId="18" fillId="0" borderId="3" xfId="0" applyNumberFormat="1" applyFont="1" applyBorder="1" applyAlignment="1" applyProtection="1">
      <alignment horizontal="left" vertical="center" wrapText="1"/>
    </xf>
    <xf numFmtId="4" fontId="18" fillId="0" borderId="3" xfId="0" applyNumberFormat="1" applyFont="1" applyBorder="1" applyAlignment="1" applyProtection="1">
      <alignment vertical="center" wrapText="1"/>
    </xf>
    <xf numFmtId="4" fontId="14" fillId="0" borderId="1" xfId="0" applyNumberFormat="1" applyFont="1" applyBorder="1" applyAlignment="1" applyProtection="1">
      <alignment vertical="center" wrapText="1"/>
    </xf>
    <xf numFmtId="165" fontId="17" fillId="0" borderId="0" xfId="0" applyNumberFormat="1" applyFont="1" applyBorder="1"/>
    <xf numFmtId="165" fontId="17" fillId="0" borderId="0" xfId="0" applyNumberFormat="1" applyFont="1"/>
    <xf numFmtId="4" fontId="9" fillId="6" borderId="3" xfId="0" applyNumberFormat="1" applyFont="1" applyFill="1" applyBorder="1" applyAlignment="1" applyProtection="1">
      <alignment vertical="center" wrapText="1"/>
    </xf>
    <xf numFmtId="0" fontId="23" fillId="0" borderId="0" xfId="0" applyFont="1" applyAlignment="1">
      <alignment vertical="center"/>
    </xf>
    <xf numFmtId="0" fontId="23" fillId="0" borderId="1" xfId="0" applyFont="1" applyBorder="1" applyAlignment="1">
      <alignment vertical="center"/>
    </xf>
    <xf numFmtId="0" fontId="11" fillId="0" borderId="0" xfId="0" applyFont="1" applyAlignment="1">
      <alignment vertical="center"/>
    </xf>
    <xf numFmtId="0" fontId="11" fillId="0" borderId="1" xfId="0" applyFont="1" applyBorder="1" applyAlignment="1">
      <alignment vertical="center"/>
    </xf>
    <xf numFmtId="165" fontId="11" fillId="0" borderId="1" xfId="0" applyNumberFormat="1" applyFont="1" applyBorder="1" applyAlignment="1">
      <alignment vertical="center"/>
    </xf>
    <xf numFmtId="0" fontId="11" fillId="0" borderId="0" xfId="0" applyFont="1" applyAlignment="1">
      <alignment vertical="center" wrapText="1"/>
    </xf>
    <xf numFmtId="0" fontId="11" fillId="0" borderId="1" xfId="0" applyFont="1" applyBorder="1" applyAlignment="1">
      <alignment vertical="center" wrapText="1"/>
    </xf>
    <xf numFmtId="166" fontId="11" fillId="0" borderId="1" xfId="0" applyNumberFormat="1" applyFont="1" applyBorder="1" applyAlignment="1">
      <alignment vertical="center" wrapText="1"/>
    </xf>
    <xf numFmtId="3" fontId="11" fillId="0" borderId="1" xfId="0" applyNumberFormat="1" applyFont="1" applyBorder="1" applyAlignment="1">
      <alignment horizontal="right" vertical="center" shrinkToFit="1"/>
    </xf>
    <xf numFmtId="0" fontId="11" fillId="0" borderId="0" xfId="0" applyFont="1" applyAlignment="1">
      <alignment horizontal="center" vertical="center"/>
    </xf>
    <xf numFmtId="3" fontId="11" fillId="0" borderId="1" xfId="0" applyNumberFormat="1" applyFont="1" applyBorder="1" applyAlignment="1">
      <alignment vertical="center"/>
    </xf>
    <xf numFmtId="166" fontId="11" fillId="0" borderId="1" xfId="0" applyNumberFormat="1" applyFont="1" applyBorder="1" applyAlignment="1">
      <alignment vertical="center"/>
    </xf>
    <xf numFmtId="3" fontId="23" fillId="0" borderId="0" xfId="0" applyNumberFormat="1" applyFont="1" applyAlignment="1">
      <alignment vertical="center"/>
    </xf>
    <xf numFmtId="166" fontId="23" fillId="0" borderId="0" xfId="0" applyNumberFormat="1" applyFont="1" applyAlignment="1">
      <alignment vertical="center"/>
    </xf>
    <xf numFmtId="0" fontId="23" fillId="0" borderId="1" xfId="0" applyFont="1" applyBorder="1" applyAlignment="1">
      <alignment vertical="center" wrapText="1"/>
    </xf>
    <xf numFmtId="165" fontId="23" fillId="0" borderId="0" xfId="0" applyNumberFormat="1" applyFont="1" applyAlignment="1">
      <alignment vertical="center"/>
    </xf>
    <xf numFmtId="1" fontId="10"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xf>
    <xf numFmtId="166" fontId="34" fillId="0" borderId="1" xfId="0" applyNumberFormat="1" applyFont="1" applyBorder="1" applyAlignment="1">
      <alignment horizontal="left" vertical="center" wrapText="1" indent="3"/>
    </xf>
    <xf numFmtId="166" fontId="34" fillId="0" borderId="1" xfId="0" applyNumberFormat="1" applyFont="1" applyBorder="1" applyAlignment="1">
      <alignment vertical="center"/>
    </xf>
    <xf numFmtId="0" fontId="9" fillId="0" borderId="1" xfId="0" applyFont="1" applyBorder="1" applyAlignment="1">
      <alignment vertical="center"/>
    </xf>
    <xf numFmtId="0" fontId="26" fillId="0" borderId="0" xfId="0" applyFont="1" applyFill="1" applyAlignment="1">
      <alignment vertical="center"/>
    </xf>
    <xf numFmtId="0" fontId="26" fillId="0" borderId="0" xfId="0" applyFont="1" applyFill="1" applyAlignment="1">
      <alignment vertical="center" wrapText="1"/>
    </xf>
    <xf numFmtId="165" fontId="26" fillId="0" borderId="0" xfId="0" applyNumberFormat="1" applyFont="1" applyFill="1" applyAlignment="1">
      <alignment vertical="center"/>
    </xf>
    <xf numFmtId="0" fontId="37" fillId="0" borderId="1" xfId="0" applyNumberFormat="1" applyFont="1" applyFill="1" applyBorder="1" applyAlignment="1" applyProtection="1">
      <alignment vertical="center" wrapText="1" readingOrder="1"/>
    </xf>
    <xf numFmtId="0" fontId="38" fillId="0" borderId="1" xfId="0" applyNumberFormat="1" applyFont="1" applyFill="1" applyBorder="1" applyAlignment="1" applyProtection="1">
      <alignment vertical="center" wrapText="1" readingOrder="1"/>
    </xf>
    <xf numFmtId="49" fontId="18" fillId="0" borderId="1" xfId="0" applyNumberFormat="1" applyFont="1" applyBorder="1" applyAlignment="1" applyProtection="1">
      <alignment horizontal="center" vertical="center" wrapText="1"/>
    </xf>
    <xf numFmtId="49" fontId="15" fillId="0" borderId="1" xfId="0" applyNumberFormat="1" applyFont="1" applyBorder="1" applyAlignment="1" applyProtection="1">
      <alignment horizontal="center" vertical="center" wrapText="1"/>
    </xf>
    <xf numFmtId="0" fontId="30" fillId="0" borderId="1" xfId="3" applyFont="1" applyBorder="1" applyAlignment="1">
      <alignment horizontal="center" vertical="center" wrapText="1"/>
    </xf>
    <xf numFmtId="0" fontId="30" fillId="0" borderId="2" xfId="3" applyFont="1" applyBorder="1" applyAlignment="1">
      <alignment horizontal="center" vertical="center" wrapText="1"/>
    </xf>
    <xf numFmtId="0" fontId="30" fillId="0" borderId="3" xfId="3" applyFont="1" applyBorder="1" applyAlignment="1">
      <alignment horizontal="center" vertical="center" wrapText="1"/>
    </xf>
    <xf numFmtId="0" fontId="32" fillId="0" borderId="1" xfId="3" applyFont="1" applyBorder="1" applyAlignment="1">
      <alignment vertical="center"/>
    </xf>
    <xf numFmtId="165" fontId="25" fillId="0" borderId="2" xfId="3" applyNumberFormat="1" applyFont="1" applyBorder="1" applyAlignment="1">
      <alignment horizontal="center" vertical="center" wrapText="1"/>
    </xf>
    <xf numFmtId="168" fontId="25" fillId="0" borderId="3" xfId="3" applyNumberFormat="1" applyFont="1" applyBorder="1" applyAlignment="1">
      <alignment vertical="center"/>
    </xf>
    <xf numFmtId="0" fontId="22" fillId="0" borderId="1" xfId="3" applyFont="1" applyBorder="1" applyAlignment="1">
      <alignment vertical="center"/>
    </xf>
    <xf numFmtId="0" fontId="22" fillId="0" borderId="3" xfId="3" applyFont="1" applyBorder="1" applyAlignment="1">
      <alignment vertical="center"/>
    </xf>
    <xf numFmtId="49" fontId="9" fillId="0" borderId="1" xfId="0" applyNumberFormat="1" applyFont="1" applyFill="1" applyBorder="1" applyAlignment="1" applyProtection="1">
      <alignment horizontal="center" vertical="center" wrapText="1"/>
    </xf>
    <xf numFmtId="49" fontId="18" fillId="0" borderId="1" xfId="0" applyNumberFormat="1" applyFont="1" applyFill="1" applyBorder="1" applyAlignment="1" applyProtection="1">
      <alignment horizontal="center" vertical="center" wrapText="1"/>
    </xf>
    <xf numFmtId="49" fontId="9" fillId="9" borderId="1" xfId="0" applyNumberFormat="1" applyFont="1" applyFill="1" applyBorder="1" applyAlignment="1" applyProtection="1">
      <alignment horizontal="center" vertical="center" wrapText="1"/>
    </xf>
    <xf numFmtId="49" fontId="9" fillId="0" borderId="1" xfId="0" applyNumberFormat="1" applyFont="1" applyBorder="1" applyAlignment="1">
      <alignment horizontal="center" vertical="center" wrapText="1"/>
    </xf>
    <xf numFmtId="49" fontId="9" fillId="0" borderId="6" xfId="0" applyNumberFormat="1" applyFont="1" applyBorder="1" applyAlignment="1" applyProtection="1">
      <alignment horizontal="left" vertical="center" wrapText="1"/>
    </xf>
    <xf numFmtId="49" fontId="9" fillId="0" borderId="6" xfId="0" applyNumberFormat="1" applyFont="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49" fontId="14"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center" vertical="center" wrapText="1"/>
    </xf>
    <xf numFmtId="0" fontId="9" fillId="0" borderId="6" xfId="0" applyFont="1" applyBorder="1" applyAlignment="1">
      <alignment vertical="center" wrapText="1"/>
    </xf>
    <xf numFmtId="0" fontId="9" fillId="0" borderId="1" xfId="0" applyFont="1" applyBorder="1" applyAlignment="1">
      <alignment vertical="center" wrapText="1"/>
    </xf>
    <xf numFmtId="0" fontId="9" fillId="0" borderId="1" xfId="0" applyFont="1" applyFill="1" applyBorder="1" applyAlignment="1">
      <alignment vertical="center" wrapText="1"/>
    </xf>
    <xf numFmtId="165" fontId="9" fillId="9" borderId="1" xfId="0" applyNumberFormat="1" applyFont="1" applyFill="1" applyBorder="1" applyAlignment="1">
      <alignment horizontal="right" vertical="center" wrapText="1"/>
    </xf>
    <xf numFmtId="49" fontId="9" fillId="13" borderId="1" xfId="0" applyNumberFormat="1" applyFont="1" applyFill="1" applyBorder="1" applyAlignment="1" applyProtection="1">
      <alignment horizontal="center" vertical="center" wrapText="1"/>
    </xf>
    <xf numFmtId="49" fontId="9" fillId="14" borderId="1" xfId="0" applyNumberFormat="1" applyFont="1" applyFill="1" applyBorder="1" applyAlignment="1" applyProtection="1">
      <alignment horizontal="center" vertical="center" wrapText="1"/>
    </xf>
    <xf numFmtId="165" fontId="9" fillId="9" borderId="1" xfId="0" applyNumberFormat="1" applyFont="1" applyFill="1" applyBorder="1" applyAlignment="1">
      <alignment horizontal="left" vertical="center" wrapText="1"/>
    </xf>
    <xf numFmtId="4" fontId="12" fillId="11" borderId="1" xfId="0" applyNumberFormat="1" applyFont="1" applyFill="1" applyBorder="1" applyAlignment="1">
      <alignment horizontal="left" vertical="center" wrapText="1"/>
    </xf>
    <xf numFmtId="49" fontId="9" fillId="11" borderId="1" xfId="0" applyNumberFormat="1" applyFont="1" applyFill="1" applyBorder="1" applyAlignment="1" applyProtection="1">
      <alignment horizontal="center" vertical="center" wrapText="1"/>
    </xf>
    <xf numFmtId="0" fontId="30" fillId="0" borderId="0" xfId="0" applyFont="1" applyAlignment="1">
      <alignment vertical="center" wrapText="1"/>
    </xf>
    <xf numFmtId="0" fontId="30" fillId="0" borderId="0" xfId="0" applyFont="1" applyFill="1" applyBorder="1" applyAlignment="1">
      <alignment vertical="center"/>
    </xf>
    <xf numFmtId="0" fontId="11" fillId="0" borderId="0" xfId="0" applyFont="1" applyFill="1" applyBorder="1" applyAlignment="1">
      <alignment vertical="center"/>
    </xf>
    <xf numFmtId="165" fontId="11" fillId="0" borderId="0" xfId="0" applyNumberFormat="1" applyFont="1" applyFill="1" applyBorder="1" applyAlignment="1">
      <alignment vertical="center"/>
    </xf>
    <xf numFmtId="4" fontId="11" fillId="0" borderId="0" xfId="0" applyNumberFormat="1" applyFont="1" applyAlignment="1">
      <alignment horizontal="right" vertical="center"/>
    </xf>
    <xf numFmtId="168" fontId="11" fillId="0" borderId="0" xfId="0" applyNumberFormat="1" applyFont="1" applyFill="1" applyAlignment="1">
      <alignment vertical="center"/>
    </xf>
    <xf numFmtId="165" fontId="11" fillId="0" borderId="0" xfId="0" applyNumberFormat="1" applyFont="1" applyFill="1" applyAlignment="1">
      <alignment vertical="center"/>
    </xf>
    <xf numFmtId="4" fontId="11" fillId="0" borderId="0" xfId="0" applyNumberFormat="1" applyFont="1" applyAlignment="1">
      <alignment vertical="center"/>
    </xf>
    <xf numFmtId="4" fontId="11" fillId="0" borderId="0" xfId="0" applyNumberFormat="1" applyFont="1" applyFill="1" applyBorder="1" applyAlignment="1">
      <alignment vertical="center"/>
    </xf>
    <xf numFmtId="4" fontId="10" fillId="12" borderId="1" xfId="0" applyNumberFormat="1" applyFont="1" applyFill="1" applyBorder="1" applyAlignment="1" applyProtection="1">
      <alignment horizontal="right" vertical="center" wrapText="1"/>
    </xf>
    <xf numFmtId="165" fontId="10" fillId="12" borderId="1" xfId="0" applyNumberFormat="1" applyFont="1" applyFill="1" applyBorder="1" applyAlignment="1">
      <alignment horizontal="right" vertical="center" wrapText="1"/>
    </xf>
    <xf numFmtId="4" fontId="10" fillId="12" borderId="1" xfId="0" applyNumberFormat="1" applyFont="1" applyFill="1" applyBorder="1" applyAlignment="1">
      <alignment horizontal="right" vertical="center" wrapText="1"/>
    </xf>
    <xf numFmtId="0" fontId="39" fillId="0" borderId="0" xfId="0" applyFont="1" applyFill="1" applyBorder="1" applyAlignment="1">
      <alignment vertical="center"/>
    </xf>
    <xf numFmtId="4" fontId="10" fillId="10" borderId="1" xfId="0" applyNumberFormat="1" applyFont="1" applyFill="1" applyBorder="1" applyAlignment="1" applyProtection="1">
      <alignment horizontal="right" vertical="center" wrapText="1"/>
    </xf>
    <xf numFmtId="165" fontId="10" fillId="10" borderId="1" xfId="0" applyNumberFormat="1" applyFont="1" applyFill="1" applyBorder="1" applyAlignment="1">
      <alignment horizontal="right" vertical="center" wrapText="1"/>
    </xf>
    <xf numFmtId="4" fontId="10" fillId="10" borderId="1" xfId="0" applyNumberFormat="1" applyFont="1" applyFill="1" applyBorder="1" applyAlignment="1">
      <alignment horizontal="right" vertical="center" wrapText="1"/>
    </xf>
    <xf numFmtId="165" fontId="10" fillId="7" borderId="1" xfId="0" applyNumberFormat="1" applyFont="1" applyFill="1" applyBorder="1" applyAlignment="1">
      <alignment horizontal="right" vertical="center"/>
    </xf>
    <xf numFmtId="165" fontId="10" fillId="7" borderId="1" xfId="0" applyNumberFormat="1" applyFont="1" applyFill="1" applyBorder="1" applyAlignment="1">
      <alignment horizontal="right" vertical="center" wrapText="1"/>
    </xf>
    <xf numFmtId="165" fontId="10" fillId="0" borderId="1" xfId="0" applyNumberFormat="1" applyFont="1" applyBorder="1" applyAlignment="1">
      <alignment horizontal="right" vertical="center" wrapText="1"/>
    </xf>
    <xf numFmtId="4" fontId="11" fillId="0" borderId="1" xfId="0" applyNumberFormat="1" applyFont="1" applyBorder="1" applyAlignment="1" applyProtection="1">
      <alignment horizontal="right" vertical="center" wrapText="1"/>
    </xf>
    <xf numFmtId="165" fontId="11" fillId="0" borderId="1" xfId="0" applyNumberFormat="1" applyFont="1" applyFill="1" applyBorder="1" applyAlignment="1">
      <alignment horizontal="right" vertical="center"/>
    </xf>
    <xf numFmtId="165" fontId="11" fillId="0" borderId="3" xfId="0" applyNumberFormat="1" applyFont="1" applyFill="1" applyBorder="1" applyAlignment="1">
      <alignment horizontal="right" vertical="center"/>
    </xf>
    <xf numFmtId="165" fontId="11" fillId="0" borderId="1" xfId="0" applyNumberFormat="1" applyFont="1" applyBorder="1" applyAlignment="1">
      <alignment horizontal="right" vertical="center" wrapText="1"/>
    </xf>
    <xf numFmtId="4" fontId="10" fillId="7" borderId="1" xfId="0" applyNumberFormat="1" applyFont="1" applyFill="1" applyBorder="1" applyAlignment="1" applyProtection="1">
      <alignment horizontal="right" vertical="center" wrapText="1"/>
    </xf>
    <xf numFmtId="0" fontId="10" fillId="0" borderId="0" xfId="0" applyFont="1" applyFill="1" applyBorder="1" applyAlignment="1">
      <alignment vertical="center"/>
    </xf>
    <xf numFmtId="165" fontId="10" fillId="0" borderId="0" xfId="0" applyNumberFormat="1" applyFont="1" applyFill="1" applyBorder="1" applyAlignment="1">
      <alignment vertical="center"/>
    </xf>
    <xf numFmtId="165" fontId="11" fillId="0" borderId="1" xfId="0" applyNumberFormat="1" applyFont="1" applyFill="1" applyBorder="1" applyAlignment="1">
      <alignment horizontal="right" vertical="center" wrapText="1"/>
    </xf>
    <xf numFmtId="165" fontId="10" fillId="12" borderId="1" xfId="0" applyNumberFormat="1" applyFont="1" applyFill="1" applyBorder="1" applyAlignment="1">
      <alignment horizontal="right" vertical="center"/>
    </xf>
    <xf numFmtId="165" fontId="10" fillId="9" borderId="1" xfId="0" applyNumberFormat="1" applyFont="1" applyFill="1" applyBorder="1" applyAlignment="1">
      <alignment horizontal="right" vertical="center" wrapText="1"/>
    </xf>
    <xf numFmtId="4" fontId="11" fillId="9" borderId="1" xfId="0" applyNumberFormat="1" applyFont="1" applyFill="1" applyBorder="1" applyAlignment="1" applyProtection="1">
      <alignment horizontal="right" vertical="center" wrapText="1"/>
    </xf>
    <xf numFmtId="165" fontId="11" fillId="9" borderId="1" xfId="0" applyNumberFormat="1" applyFont="1" applyFill="1" applyBorder="1" applyAlignment="1">
      <alignment horizontal="right" vertical="center"/>
    </xf>
    <xf numFmtId="165" fontId="11" fillId="9" borderId="3" xfId="0" applyNumberFormat="1" applyFont="1" applyFill="1" applyBorder="1" applyAlignment="1">
      <alignment horizontal="right" vertical="center"/>
    </xf>
    <xf numFmtId="165" fontId="39" fillId="9" borderId="1" xfId="0" applyNumberFormat="1" applyFont="1" applyFill="1" applyBorder="1" applyAlignment="1">
      <alignment horizontal="right" vertical="center"/>
    </xf>
    <xf numFmtId="165" fontId="11" fillId="9" borderId="6" xfId="0" applyNumberFormat="1" applyFont="1" applyFill="1" applyBorder="1" applyAlignment="1">
      <alignment horizontal="right" vertical="center"/>
    </xf>
    <xf numFmtId="165" fontId="10" fillId="11" borderId="1" xfId="0" applyNumberFormat="1" applyFont="1" applyFill="1" applyBorder="1" applyAlignment="1">
      <alignment horizontal="right" vertical="center" wrapText="1"/>
    </xf>
    <xf numFmtId="165" fontId="10" fillId="11" borderId="1" xfId="4" applyNumberFormat="1" applyFont="1" applyFill="1" applyBorder="1" applyAlignment="1">
      <alignment horizontal="right" vertical="center" wrapText="1"/>
    </xf>
    <xf numFmtId="165" fontId="28" fillId="11" borderId="1" xfId="4" applyNumberFormat="1" applyFont="1" applyFill="1" applyBorder="1" applyAlignment="1">
      <alignment horizontal="right" vertical="center" wrapText="1"/>
    </xf>
    <xf numFmtId="4" fontId="11" fillId="11" borderId="1" xfId="0" applyNumberFormat="1" applyFont="1" applyFill="1" applyBorder="1" applyAlignment="1" applyProtection="1">
      <alignment horizontal="right" vertical="center" wrapText="1"/>
    </xf>
    <xf numFmtId="165" fontId="11" fillId="11" borderId="1" xfId="0" applyNumberFormat="1" applyFont="1" applyFill="1" applyBorder="1" applyAlignment="1">
      <alignment horizontal="right" vertical="center"/>
    </xf>
    <xf numFmtId="165" fontId="11" fillId="11" borderId="1" xfId="0" applyNumberFormat="1" applyFont="1" applyFill="1" applyBorder="1" applyAlignment="1">
      <alignment horizontal="right" vertical="center" wrapText="1"/>
    </xf>
    <xf numFmtId="0" fontId="11" fillId="0" borderId="1" xfId="0" applyFont="1" applyBorder="1" applyAlignment="1">
      <alignment horizontal="right" vertical="center" wrapText="1"/>
    </xf>
    <xf numFmtId="165" fontId="11" fillId="0" borderId="6" xfId="0" applyNumberFormat="1" applyFont="1" applyFill="1" applyBorder="1" applyAlignment="1">
      <alignment horizontal="right" vertical="center"/>
    </xf>
    <xf numFmtId="165" fontId="10" fillId="7" borderId="7" xfId="0" applyNumberFormat="1" applyFont="1" applyFill="1" applyBorder="1" applyAlignment="1">
      <alignment horizontal="right" vertical="center"/>
    </xf>
    <xf numFmtId="165" fontId="10" fillId="0" borderId="3" xfId="0" applyNumberFormat="1" applyFont="1" applyFill="1" applyBorder="1" applyAlignment="1">
      <alignment horizontal="right" vertical="center"/>
    </xf>
    <xf numFmtId="165" fontId="10" fillId="0" borderId="7" xfId="0" applyNumberFormat="1" applyFont="1" applyFill="1" applyBorder="1" applyAlignment="1">
      <alignment horizontal="right" vertical="center"/>
    </xf>
    <xf numFmtId="165" fontId="10" fillId="0" borderId="1" xfId="0" applyNumberFormat="1" applyFont="1" applyFill="1" applyBorder="1" applyAlignment="1">
      <alignment horizontal="right" vertical="center"/>
    </xf>
    <xf numFmtId="4" fontId="11" fillId="0" borderId="1" xfId="0" applyNumberFormat="1" applyFont="1" applyFill="1" applyBorder="1" applyAlignment="1" applyProtection="1">
      <alignment horizontal="right" vertical="center" wrapText="1"/>
    </xf>
    <xf numFmtId="165" fontId="10" fillId="9" borderId="1" xfId="0" applyNumberFormat="1" applyFont="1" applyFill="1" applyBorder="1" applyAlignment="1">
      <alignment horizontal="right" vertical="center"/>
    </xf>
    <xf numFmtId="165" fontId="11" fillId="9" borderId="1" xfId="0" applyNumberFormat="1" applyFont="1" applyFill="1" applyBorder="1" applyAlignment="1">
      <alignment vertical="center" wrapText="1"/>
    </xf>
    <xf numFmtId="4" fontId="11" fillId="0" borderId="0" xfId="0" applyNumberFormat="1" applyFont="1" applyFill="1" applyBorder="1" applyAlignment="1" applyProtection="1">
      <alignment horizontal="right" vertical="center" wrapText="1"/>
    </xf>
    <xf numFmtId="4" fontId="11" fillId="0" borderId="0" xfId="0" applyNumberFormat="1" applyFont="1" applyFill="1" applyBorder="1" applyAlignment="1">
      <alignment horizontal="right" vertical="center" wrapText="1"/>
    </xf>
    <xf numFmtId="0" fontId="41" fillId="0" borderId="0" xfId="0" applyFont="1" applyFill="1" applyBorder="1" applyAlignment="1">
      <alignment horizontal="center" vertical="center" wrapText="1"/>
    </xf>
    <xf numFmtId="165" fontId="10" fillId="0" borderId="1" xfId="0" applyNumberFormat="1" applyFont="1" applyFill="1" applyBorder="1" applyAlignment="1">
      <alignment horizontal="right" vertical="center" wrapText="1"/>
    </xf>
    <xf numFmtId="165" fontId="40" fillId="0" borderId="1" xfId="0" applyNumberFormat="1" applyFont="1" applyFill="1" applyBorder="1" applyAlignment="1">
      <alignment horizontal="right" vertical="center"/>
    </xf>
    <xf numFmtId="4" fontId="11" fillId="0" borderId="0" xfId="0" applyNumberFormat="1" applyFont="1" applyFill="1" applyBorder="1" applyAlignment="1">
      <alignment horizontal="right" vertical="center"/>
    </xf>
    <xf numFmtId="165" fontId="41" fillId="0" borderId="1" xfId="0" applyNumberFormat="1" applyFont="1" applyFill="1" applyBorder="1" applyAlignment="1">
      <alignment horizontal="right" vertical="center" wrapText="1"/>
    </xf>
    <xf numFmtId="4" fontId="41" fillId="0" borderId="0" xfId="0" applyNumberFormat="1" applyFont="1" applyFill="1" applyBorder="1" applyAlignment="1">
      <alignment horizontal="center" vertical="center" wrapText="1"/>
    </xf>
    <xf numFmtId="165" fontId="11" fillId="0" borderId="7" xfId="0" applyNumberFormat="1" applyFont="1" applyFill="1" applyBorder="1" applyAlignment="1">
      <alignment horizontal="right" vertical="center"/>
    </xf>
    <xf numFmtId="0" fontId="41" fillId="0" borderId="0" xfId="0" applyFont="1" applyFill="1" applyBorder="1" applyAlignment="1">
      <alignment horizontal="center" vertical="center"/>
    </xf>
    <xf numFmtId="165" fontId="42" fillId="0" borderId="1" xfId="0" applyNumberFormat="1" applyFont="1" applyFill="1" applyBorder="1" applyAlignment="1">
      <alignment horizontal="right" vertical="center" wrapText="1"/>
    </xf>
    <xf numFmtId="4" fontId="42" fillId="0" borderId="0" xfId="0" applyNumberFormat="1" applyFont="1" applyFill="1" applyBorder="1" applyAlignment="1">
      <alignment vertical="center"/>
    </xf>
    <xf numFmtId="0" fontId="42" fillId="0" borderId="0" xfId="0" applyFont="1" applyFill="1" applyBorder="1" applyAlignment="1">
      <alignment vertical="center"/>
    </xf>
    <xf numFmtId="165" fontId="10" fillId="0" borderId="6" xfId="0" applyNumberFormat="1" applyFont="1" applyFill="1" applyBorder="1" applyAlignment="1">
      <alignment horizontal="right" vertical="center"/>
    </xf>
    <xf numFmtId="165" fontId="36" fillId="0" borderId="1" xfId="0" applyNumberFormat="1" applyFont="1" applyFill="1" applyBorder="1" applyAlignment="1">
      <alignment horizontal="right" vertical="center"/>
    </xf>
    <xf numFmtId="165" fontId="43" fillId="0" borderId="1" xfId="0" applyNumberFormat="1" applyFont="1" applyFill="1" applyBorder="1" applyAlignment="1">
      <alignment horizontal="right" vertical="center"/>
    </xf>
    <xf numFmtId="165" fontId="39" fillId="0" borderId="1" xfId="0" applyNumberFormat="1" applyFont="1" applyFill="1" applyBorder="1" applyAlignment="1">
      <alignment horizontal="right" vertical="center"/>
    </xf>
    <xf numFmtId="165" fontId="44" fillId="0" borderId="1" xfId="0" applyNumberFormat="1" applyFont="1" applyFill="1" applyBorder="1" applyAlignment="1">
      <alignment horizontal="right" vertical="center"/>
    </xf>
    <xf numFmtId="165" fontId="45" fillId="0" borderId="1" xfId="0" applyNumberFormat="1" applyFont="1" applyFill="1" applyBorder="1" applyAlignment="1">
      <alignment horizontal="right" vertical="center"/>
    </xf>
    <xf numFmtId="0" fontId="44" fillId="0" borderId="0" xfId="0" applyFont="1" applyFill="1" applyBorder="1" applyAlignment="1">
      <alignment vertical="center"/>
    </xf>
    <xf numFmtId="165" fontId="36" fillId="0" borderId="1" xfId="0" applyNumberFormat="1" applyFont="1" applyFill="1" applyBorder="1" applyAlignment="1">
      <alignment horizontal="right" vertical="center" wrapText="1"/>
    </xf>
    <xf numFmtId="165" fontId="39" fillId="0" borderId="1" xfId="0" applyNumberFormat="1" applyFont="1" applyFill="1" applyBorder="1" applyAlignment="1">
      <alignment horizontal="right" vertical="center" wrapText="1"/>
    </xf>
    <xf numFmtId="0" fontId="36" fillId="0" borderId="0" xfId="0" applyFont="1" applyFill="1" applyBorder="1" applyAlignment="1">
      <alignment vertical="center"/>
    </xf>
    <xf numFmtId="165" fontId="45" fillId="0" borderId="1" xfId="0" applyNumberFormat="1" applyFont="1" applyFill="1" applyBorder="1" applyAlignment="1">
      <alignment horizontal="right" vertical="center" wrapText="1"/>
    </xf>
    <xf numFmtId="165" fontId="39" fillId="0" borderId="6" xfId="0" applyNumberFormat="1" applyFont="1" applyFill="1" applyBorder="1" applyAlignment="1">
      <alignment horizontal="right" vertical="center"/>
    </xf>
    <xf numFmtId="165" fontId="44" fillId="0" borderId="6" xfId="0" applyNumberFormat="1" applyFont="1" applyFill="1" applyBorder="1" applyAlignment="1">
      <alignment horizontal="right" vertical="center"/>
    </xf>
    <xf numFmtId="4" fontId="11" fillId="0" borderId="1" xfId="0" applyNumberFormat="1" applyFont="1" applyBorder="1" applyAlignment="1">
      <alignment horizontal="right" vertical="center"/>
    </xf>
    <xf numFmtId="165" fontId="11" fillId="0" borderId="1" xfId="0" applyNumberFormat="1" applyFont="1" applyFill="1" applyBorder="1" applyAlignment="1">
      <alignment vertical="center"/>
    </xf>
    <xf numFmtId="165" fontId="11" fillId="0" borderId="1" xfId="0" applyNumberFormat="1" applyFont="1" applyBorder="1" applyAlignment="1">
      <alignment vertical="center" wrapText="1"/>
    </xf>
    <xf numFmtId="165" fontId="11" fillId="0" borderId="1" xfId="0" applyNumberFormat="1" applyFont="1" applyFill="1" applyBorder="1" applyAlignment="1" applyProtection="1">
      <alignment horizontal="right" vertical="center" wrapText="1"/>
    </xf>
    <xf numFmtId="165" fontId="39" fillId="0" borderId="1" xfId="0" applyNumberFormat="1" applyFont="1" applyFill="1" applyBorder="1" applyAlignment="1">
      <alignment vertical="center" wrapText="1"/>
    </xf>
    <xf numFmtId="165" fontId="39" fillId="0" borderId="1" xfId="0" applyNumberFormat="1" applyFont="1" applyFill="1" applyBorder="1" applyAlignment="1" applyProtection="1">
      <alignment horizontal="right" vertical="center" wrapText="1"/>
    </xf>
    <xf numFmtId="165" fontId="42" fillId="0" borderId="1" xfId="0" applyNumberFormat="1" applyFont="1" applyFill="1" applyBorder="1" applyAlignment="1">
      <alignment horizontal="right" vertical="center"/>
    </xf>
    <xf numFmtId="165" fontId="11" fillId="0" borderId="1" xfId="0" applyNumberFormat="1" applyFont="1" applyFill="1" applyBorder="1" applyAlignment="1">
      <alignment vertical="center" wrapText="1"/>
    </xf>
    <xf numFmtId="165" fontId="42" fillId="0" borderId="1" xfId="0" applyNumberFormat="1" applyFont="1" applyFill="1" applyBorder="1" applyAlignment="1">
      <alignment vertical="center" wrapText="1"/>
    </xf>
    <xf numFmtId="165" fontId="44" fillId="0" borderId="7" xfId="0" applyNumberFormat="1" applyFont="1" applyFill="1" applyBorder="1" applyAlignment="1">
      <alignment horizontal="right" vertical="center"/>
    </xf>
    <xf numFmtId="165" fontId="11" fillId="0" borderId="2" xfId="0" applyNumberFormat="1" applyFont="1" applyFill="1" applyBorder="1" applyAlignment="1">
      <alignment horizontal="right" vertical="center"/>
    </xf>
    <xf numFmtId="4" fontId="11" fillId="0" borderId="6" xfId="0" applyNumberFormat="1" applyFont="1" applyBorder="1" applyAlignment="1">
      <alignment horizontal="right" vertical="center"/>
    </xf>
    <xf numFmtId="165" fontId="11" fillId="0" borderId="6" xfId="0" applyNumberFormat="1" applyFont="1" applyFill="1" applyBorder="1" applyAlignment="1">
      <alignment vertical="center"/>
    </xf>
    <xf numFmtId="165" fontId="11" fillId="0" borderId="11" xfId="0" applyNumberFormat="1" applyFont="1" applyFill="1" applyBorder="1" applyAlignment="1">
      <alignment vertical="center"/>
    </xf>
    <xf numFmtId="165" fontId="11" fillId="0" borderId="2" xfId="0" applyNumberFormat="1" applyFont="1" applyFill="1" applyBorder="1" applyAlignment="1">
      <alignment vertical="center"/>
    </xf>
    <xf numFmtId="165" fontId="11" fillId="0" borderId="0" xfId="0" applyNumberFormat="1" applyFont="1" applyFill="1" applyAlignment="1">
      <alignment horizontal="right" vertical="center"/>
    </xf>
    <xf numFmtId="165" fontId="42" fillId="0" borderId="0" xfId="0" applyNumberFormat="1" applyFont="1" applyFill="1" applyAlignment="1">
      <alignment vertical="center"/>
    </xf>
    <xf numFmtId="165" fontId="11" fillId="0" borderId="0" xfId="0" applyNumberFormat="1" applyFont="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165" fontId="10" fillId="0" borderId="0" xfId="0" applyNumberFormat="1" applyFont="1" applyFill="1" applyAlignment="1">
      <alignment horizontal="center" vertical="center" wrapText="1"/>
    </xf>
    <xf numFmtId="165" fontId="10" fillId="0" borderId="0" xfId="0" applyNumberFormat="1" applyFont="1" applyFill="1" applyAlignment="1">
      <alignment vertical="center"/>
    </xf>
    <xf numFmtId="165" fontId="5" fillId="0" borderId="1" xfId="0"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165" fontId="10" fillId="10" borderId="1" xfId="0" applyNumberFormat="1" applyFont="1" applyFill="1" applyBorder="1" applyAlignment="1">
      <alignment horizontal="right" vertical="center"/>
    </xf>
    <xf numFmtId="4" fontId="10" fillId="11" borderId="1" xfId="0" applyNumberFormat="1" applyFont="1" applyFill="1" applyBorder="1" applyAlignment="1">
      <alignment horizontal="right" vertical="center" wrapText="1"/>
    </xf>
    <xf numFmtId="0" fontId="9" fillId="0"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right" vertical="center" wrapText="1"/>
    </xf>
    <xf numFmtId="4" fontId="10" fillId="0" borderId="1" xfId="0" applyNumberFormat="1" applyFont="1" applyFill="1" applyBorder="1" applyAlignment="1">
      <alignment horizontal="right" vertical="center" wrapText="1"/>
    </xf>
    <xf numFmtId="4" fontId="39" fillId="0" borderId="1" xfId="0" applyNumberFormat="1" applyFont="1" applyFill="1" applyBorder="1" applyAlignment="1" applyProtection="1">
      <alignment horizontal="right" vertical="center" wrapText="1"/>
    </xf>
    <xf numFmtId="49" fontId="15" fillId="0" borderId="1" xfId="0" applyNumberFormat="1" applyFont="1" applyFill="1" applyBorder="1" applyAlignment="1" applyProtection="1">
      <alignment horizontal="center" vertical="center" wrapText="1"/>
    </xf>
    <xf numFmtId="4" fontId="44" fillId="0" borderId="1" xfId="0" applyNumberFormat="1" applyFont="1" applyFill="1" applyBorder="1" applyAlignment="1" applyProtection="1">
      <alignment horizontal="right" vertical="center" wrapText="1"/>
    </xf>
    <xf numFmtId="165" fontId="44" fillId="0" borderId="1" xfId="0" applyNumberFormat="1" applyFont="1" applyFill="1" applyBorder="1" applyAlignment="1">
      <alignment horizontal="right" vertical="center" wrapText="1"/>
    </xf>
    <xf numFmtId="165" fontId="10" fillId="0" borderId="10" xfId="0" applyNumberFormat="1" applyFont="1" applyFill="1" applyBorder="1" applyAlignment="1">
      <alignment horizontal="right" vertical="center"/>
    </xf>
    <xf numFmtId="49" fontId="9" fillId="0" borderId="1" xfId="0" applyNumberFormat="1"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xf>
    <xf numFmtId="4" fontId="36" fillId="0" borderId="1" xfId="0" applyNumberFormat="1" applyFont="1" applyFill="1" applyBorder="1" applyAlignment="1" applyProtection="1">
      <alignment horizontal="right" vertical="center" wrapText="1"/>
    </xf>
    <xf numFmtId="4" fontId="11" fillId="0" borderId="1" xfId="0" applyNumberFormat="1" applyFont="1" applyFill="1" applyBorder="1" applyAlignment="1">
      <alignment horizontal="right" vertical="center"/>
    </xf>
    <xf numFmtId="165" fontId="11" fillId="0" borderId="1" xfId="0" applyNumberFormat="1" applyFont="1" applyFill="1" applyBorder="1" applyAlignment="1">
      <alignment horizontal="left" vertical="center" wrapText="1"/>
    </xf>
    <xf numFmtId="165" fontId="44" fillId="0" borderId="1" xfId="0" applyNumberFormat="1" applyFont="1" applyFill="1" applyBorder="1" applyAlignment="1">
      <alignment vertical="center" wrapText="1"/>
    </xf>
    <xf numFmtId="0" fontId="10" fillId="0" borderId="0" xfId="0" applyFont="1" applyAlignment="1">
      <alignment horizontal="center" vertical="center" wrapText="1"/>
    </xf>
    <xf numFmtId="165" fontId="10" fillId="11" borderId="1" xfId="0" applyNumberFormat="1" applyFont="1" applyFill="1" applyBorder="1" applyAlignment="1">
      <alignment horizontal="right" vertical="center"/>
    </xf>
    <xf numFmtId="3" fontId="9" fillId="0" borderId="1" xfId="0" applyNumberFormat="1" applyFont="1" applyBorder="1" applyAlignment="1">
      <alignment horizontal="center" vertical="center" wrapText="1"/>
    </xf>
    <xf numFmtId="0" fontId="9" fillId="9" borderId="1" xfId="0" applyNumberFormat="1" applyFont="1" applyFill="1" applyBorder="1" applyAlignment="1" applyProtection="1">
      <alignment horizontal="center" vertical="center" wrapText="1"/>
    </xf>
    <xf numFmtId="0" fontId="9" fillId="11" borderId="1" xfId="0" applyNumberFormat="1" applyFont="1" applyFill="1" applyBorder="1" applyAlignment="1" applyProtection="1">
      <alignment horizontal="center" vertical="center" wrapText="1"/>
    </xf>
    <xf numFmtId="49" fontId="9" fillId="9" borderId="1" xfId="0" applyNumberFormat="1" applyFont="1" applyFill="1" applyBorder="1" applyAlignment="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12" fillId="0" borderId="1" xfId="0" applyNumberFormat="1" applyFont="1" applyBorder="1" applyAlignment="1" applyProtection="1">
      <alignment horizontal="center" vertical="center" wrapText="1"/>
    </xf>
    <xf numFmtId="49" fontId="12" fillId="12" borderId="1" xfId="0" applyNumberFormat="1" applyFont="1" applyFill="1" applyBorder="1" applyAlignment="1" applyProtection="1">
      <alignment horizontal="center" vertical="center" wrapText="1"/>
    </xf>
    <xf numFmtId="165" fontId="47" fillId="11" borderId="1" xfId="4" applyNumberFormat="1" applyFont="1" applyFill="1" applyBorder="1" applyAlignment="1">
      <alignment horizontal="right" vertical="center" wrapText="1"/>
    </xf>
    <xf numFmtId="165" fontId="28" fillId="11" borderId="2" xfId="4" applyNumberFormat="1" applyFont="1" applyFill="1" applyBorder="1" applyAlignment="1">
      <alignment horizontal="right" vertical="center" wrapText="1"/>
    </xf>
    <xf numFmtId="0" fontId="11" fillId="0" borderId="1" xfId="0" applyFont="1" applyFill="1" applyBorder="1" applyAlignment="1">
      <alignment horizontal="right" vertical="center"/>
    </xf>
    <xf numFmtId="0" fontId="39" fillId="0" borderId="1" xfId="0" applyFont="1" applyFill="1" applyBorder="1" applyAlignment="1">
      <alignment horizontal="right" vertical="center"/>
    </xf>
    <xf numFmtId="165" fontId="10" fillId="12" borderId="1" xfId="0" applyNumberFormat="1" applyFont="1" applyFill="1" applyBorder="1" applyAlignment="1" applyProtection="1">
      <alignment horizontal="right" vertical="center" wrapText="1"/>
    </xf>
    <xf numFmtId="4" fontId="10" fillId="0" borderId="1" xfId="0" applyNumberFormat="1" applyFont="1" applyFill="1" applyBorder="1" applyAlignment="1">
      <alignment horizontal="right" vertical="center"/>
    </xf>
    <xf numFmtId="165" fontId="10" fillId="0" borderId="1" xfId="0" applyNumberFormat="1" applyFont="1" applyFill="1" applyBorder="1" applyAlignment="1" applyProtection="1">
      <alignment horizontal="right" vertical="center" wrapText="1"/>
    </xf>
    <xf numFmtId="165" fontId="40" fillId="9" borderId="1" xfId="0" applyNumberFormat="1" applyFont="1" applyFill="1" applyBorder="1" applyAlignment="1">
      <alignment horizontal="right" vertical="center"/>
    </xf>
    <xf numFmtId="165" fontId="11" fillId="15" borderId="1" xfId="0" applyNumberFormat="1" applyFont="1" applyFill="1" applyBorder="1" applyAlignment="1">
      <alignment horizontal="right" vertical="center"/>
    </xf>
    <xf numFmtId="165" fontId="23" fillId="15" borderId="1" xfId="0" applyNumberFormat="1" applyFont="1" applyFill="1" applyBorder="1" applyAlignment="1">
      <alignment horizontal="right" vertical="center"/>
    </xf>
    <xf numFmtId="49" fontId="48" fillId="0" borderId="1" xfId="0" applyNumberFormat="1" applyFont="1" applyBorder="1" applyAlignment="1" applyProtection="1">
      <alignment horizontal="right" vertical="center" wrapText="1"/>
    </xf>
    <xf numFmtId="49" fontId="48" fillId="0" borderId="1" xfId="0" applyNumberFormat="1" applyFont="1" applyBorder="1" applyAlignment="1" applyProtection="1">
      <alignment horizontal="center" vertical="center" wrapText="1"/>
    </xf>
    <xf numFmtId="4" fontId="48" fillId="0" borderId="1" xfId="0" applyNumberFormat="1" applyFont="1" applyBorder="1" applyAlignment="1" applyProtection="1">
      <alignment horizontal="right" vertical="center" wrapText="1"/>
    </xf>
    <xf numFmtId="4" fontId="48" fillId="0" borderId="1" xfId="0" applyNumberFormat="1" applyFont="1" applyFill="1" applyBorder="1" applyAlignment="1">
      <alignment horizontal="right" vertical="center"/>
    </xf>
    <xf numFmtId="165" fontId="48" fillId="0" borderId="1" xfId="0" applyNumberFormat="1" applyFont="1" applyFill="1" applyBorder="1" applyAlignment="1">
      <alignment horizontal="right" vertical="center"/>
    </xf>
    <xf numFmtId="165" fontId="48" fillId="0" borderId="3" xfId="0" applyNumberFormat="1" applyFont="1" applyFill="1" applyBorder="1" applyAlignment="1">
      <alignment horizontal="right" vertical="center"/>
    </xf>
    <xf numFmtId="4" fontId="48" fillId="0" borderId="1" xfId="0" applyNumberFormat="1" applyFont="1" applyBorder="1" applyAlignment="1">
      <alignment vertical="center" wrapText="1"/>
    </xf>
    <xf numFmtId="4" fontId="48" fillId="0" borderId="0" xfId="0" applyNumberFormat="1" applyFont="1" applyFill="1" applyBorder="1" applyAlignment="1">
      <alignment vertical="center"/>
    </xf>
    <xf numFmtId="0" fontId="48" fillId="0" borderId="0" xfId="0" applyFont="1" applyFill="1" applyBorder="1" applyAlignment="1">
      <alignment vertical="center"/>
    </xf>
    <xf numFmtId="49" fontId="12" fillId="0" borderId="3" xfId="0" applyNumberFormat="1" applyFont="1" applyFill="1" applyBorder="1" applyAlignment="1" applyProtection="1">
      <alignment horizontal="center" vertical="center" wrapText="1"/>
    </xf>
    <xf numFmtId="49" fontId="12" fillId="0" borderId="2" xfId="0" applyNumberFormat="1" applyFont="1" applyFill="1" applyBorder="1" applyAlignment="1" applyProtection="1">
      <alignment vertical="center" wrapText="1"/>
    </xf>
    <xf numFmtId="49" fontId="12" fillId="0" borderId="4" xfId="0" applyNumberFormat="1" applyFont="1" applyFill="1" applyBorder="1" applyAlignment="1" applyProtection="1">
      <alignment vertical="center" wrapText="1"/>
    </xf>
    <xf numFmtId="49" fontId="13" fillId="0" borderId="1" xfId="0" applyNumberFormat="1" applyFont="1" applyFill="1" applyBorder="1" applyAlignment="1" applyProtection="1">
      <alignment horizontal="center" vertical="center" wrapText="1"/>
    </xf>
    <xf numFmtId="165" fontId="34" fillId="0" borderId="1" xfId="0" applyNumberFormat="1" applyFont="1" applyFill="1" applyBorder="1" applyAlignment="1">
      <alignment horizontal="right" vertical="center"/>
    </xf>
    <xf numFmtId="0" fontId="13" fillId="0" borderId="1" xfId="0" applyNumberFormat="1" applyFont="1" applyFill="1" applyBorder="1" applyAlignment="1" applyProtection="1">
      <alignment horizontal="center" vertical="center" wrapText="1"/>
    </xf>
    <xf numFmtId="165" fontId="28" fillId="0" borderId="1" xfId="0" applyNumberFormat="1" applyFont="1" applyFill="1" applyBorder="1" applyAlignment="1">
      <alignment horizontal="right" vertical="center" wrapText="1"/>
    </xf>
    <xf numFmtId="165" fontId="23" fillId="0" borderId="1" xfId="0" applyNumberFormat="1" applyFont="1" applyFill="1" applyBorder="1" applyAlignment="1" applyProtection="1">
      <alignment horizontal="right" vertical="center" wrapText="1"/>
    </xf>
    <xf numFmtId="165" fontId="23" fillId="0" borderId="1" xfId="0" applyNumberFormat="1" applyFont="1" applyFill="1" applyBorder="1" applyAlignment="1">
      <alignment horizontal="right" vertical="center"/>
    </xf>
    <xf numFmtId="165" fontId="23" fillId="0" borderId="1" xfId="0" applyNumberFormat="1" applyFont="1" applyFill="1" applyBorder="1" applyAlignment="1">
      <alignment vertical="center" wrapText="1"/>
    </xf>
    <xf numFmtId="0" fontId="23" fillId="0" borderId="0" xfId="0" applyFont="1" applyFill="1" applyBorder="1" applyAlignment="1">
      <alignment vertical="center"/>
    </xf>
    <xf numFmtId="49" fontId="24" fillId="11" borderId="1" xfId="0" applyNumberFormat="1" applyFont="1" applyFill="1" applyBorder="1" applyAlignment="1" applyProtection="1">
      <alignment horizontal="center" vertical="center" wrapText="1"/>
    </xf>
    <xf numFmtId="165" fontId="50" fillId="11" borderId="1" xfId="0" applyNumberFormat="1" applyFont="1" applyFill="1" applyBorder="1" applyAlignment="1">
      <alignment horizontal="right" vertical="center" wrapText="1"/>
    </xf>
    <xf numFmtId="165" fontId="50" fillId="11" borderId="1" xfId="0" applyNumberFormat="1" applyFont="1" applyFill="1" applyBorder="1" applyAlignment="1">
      <alignment horizontal="left" vertical="center" wrapText="1"/>
    </xf>
    <xf numFmtId="0" fontId="34" fillId="0" borderId="0" xfId="0" applyFont="1" applyFill="1" applyBorder="1" applyAlignment="1">
      <alignment vertical="center"/>
    </xf>
    <xf numFmtId="49" fontId="24" fillId="0" borderId="1" xfId="0" applyNumberFormat="1" applyFont="1" applyFill="1" applyBorder="1" applyAlignment="1" applyProtection="1">
      <alignment horizontal="center" vertical="center" wrapText="1"/>
    </xf>
    <xf numFmtId="165" fontId="34" fillId="0" borderId="1" xfId="0" applyNumberFormat="1" applyFont="1" applyFill="1" applyBorder="1" applyAlignment="1">
      <alignment horizontal="right" vertical="center" wrapText="1"/>
    </xf>
    <xf numFmtId="4" fontId="34" fillId="0" borderId="1" xfId="0" applyNumberFormat="1" applyFont="1" applyFill="1" applyBorder="1" applyAlignment="1" applyProtection="1">
      <alignment horizontal="right" vertical="center" wrapText="1"/>
    </xf>
    <xf numFmtId="165" fontId="53" fillId="0" borderId="1" xfId="0" applyNumberFormat="1" applyFont="1" applyFill="1" applyBorder="1" applyAlignment="1">
      <alignment horizontal="right" vertical="center"/>
    </xf>
    <xf numFmtId="165" fontId="11" fillId="5" borderId="0" xfId="0" applyNumberFormat="1" applyFont="1" applyFill="1" applyAlignment="1">
      <alignment vertical="center"/>
    </xf>
    <xf numFmtId="165" fontId="5" fillId="5" borderId="1" xfId="0" applyNumberFormat="1" applyFont="1" applyFill="1" applyBorder="1" applyAlignment="1">
      <alignment horizontal="center" vertical="center" wrapText="1"/>
    </xf>
    <xf numFmtId="165" fontId="48" fillId="5" borderId="3" xfId="0" applyNumberFormat="1" applyFont="1" applyFill="1" applyBorder="1" applyAlignment="1">
      <alignment horizontal="right" vertical="center"/>
    </xf>
    <xf numFmtId="165" fontId="10" fillId="5" borderId="1" xfId="0" applyNumberFormat="1" applyFont="1" applyFill="1" applyBorder="1" applyAlignment="1">
      <alignment horizontal="right" vertical="center"/>
    </xf>
    <xf numFmtId="165" fontId="11" fillId="5" borderId="1" xfId="0" applyNumberFormat="1" applyFont="1" applyFill="1" applyBorder="1" applyAlignment="1">
      <alignment horizontal="right" vertical="center"/>
    </xf>
    <xf numFmtId="165" fontId="11" fillId="5" borderId="3" xfId="0" applyNumberFormat="1" applyFont="1" applyFill="1" applyBorder="1" applyAlignment="1">
      <alignment horizontal="right" vertical="center"/>
    </xf>
    <xf numFmtId="165" fontId="10" fillId="5" borderId="3" xfId="0" applyNumberFormat="1" applyFont="1" applyFill="1" applyBorder="1" applyAlignment="1">
      <alignment horizontal="right" vertical="center"/>
    </xf>
    <xf numFmtId="165" fontId="11" fillId="5" borderId="6" xfId="0" applyNumberFormat="1" applyFont="1" applyFill="1" applyBorder="1" applyAlignment="1">
      <alignment horizontal="right" vertical="center"/>
    </xf>
    <xf numFmtId="165" fontId="11" fillId="5" borderId="7" xfId="0" applyNumberFormat="1" applyFont="1" applyFill="1" applyBorder="1" applyAlignment="1">
      <alignment horizontal="right" vertical="center"/>
    </xf>
    <xf numFmtId="165" fontId="10" fillId="5" borderId="6" xfId="0" applyNumberFormat="1" applyFont="1" applyFill="1" applyBorder="1" applyAlignment="1">
      <alignment horizontal="right" vertical="center"/>
    </xf>
    <xf numFmtId="165" fontId="36" fillId="5" borderId="1" xfId="0" applyNumberFormat="1" applyFont="1" applyFill="1" applyBorder="1" applyAlignment="1">
      <alignment horizontal="right" vertical="center"/>
    </xf>
    <xf numFmtId="165" fontId="45" fillId="5" borderId="1" xfId="0" applyNumberFormat="1" applyFont="1" applyFill="1" applyBorder="1" applyAlignment="1">
      <alignment horizontal="right" vertical="center"/>
    </xf>
    <xf numFmtId="165" fontId="10" fillId="5" borderId="1" xfId="0" applyNumberFormat="1" applyFont="1" applyFill="1" applyBorder="1" applyAlignment="1">
      <alignment horizontal="right" vertical="center" wrapText="1"/>
    </xf>
    <xf numFmtId="165" fontId="39" fillId="5" borderId="1" xfId="0" applyNumberFormat="1" applyFont="1" applyFill="1" applyBorder="1" applyAlignment="1">
      <alignment horizontal="right" vertical="center"/>
    </xf>
    <xf numFmtId="165" fontId="44" fillId="5" borderId="1" xfId="0" applyNumberFormat="1" applyFont="1" applyFill="1" applyBorder="1" applyAlignment="1">
      <alignment horizontal="right" vertical="center"/>
    </xf>
    <xf numFmtId="165" fontId="39" fillId="5" borderId="6" xfId="0" applyNumberFormat="1" applyFont="1" applyFill="1" applyBorder="1" applyAlignment="1">
      <alignment horizontal="right" vertical="center"/>
    </xf>
    <xf numFmtId="165" fontId="44" fillId="5" borderId="6" xfId="0" applyNumberFormat="1" applyFont="1" applyFill="1" applyBorder="1" applyAlignment="1">
      <alignment horizontal="right" vertical="center"/>
    </xf>
    <xf numFmtId="165" fontId="10" fillId="5" borderId="10" xfId="0" applyNumberFormat="1" applyFont="1" applyFill="1" applyBorder="1" applyAlignment="1">
      <alignment horizontal="right" vertical="center"/>
    </xf>
    <xf numFmtId="165" fontId="34" fillId="5" borderId="1" xfId="0" applyNumberFormat="1" applyFont="1" applyFill="1" applyBorder="1" applyAlignment="1">
      <alignment horizontal="right" vertical="center"/>
    </xf>
    <xf numFmtId="165" fontId="23" fillId="5" borderId="1" xfId="0" applyNumberFormat="1" applyFont="1" applyFill="1" applyBorder="1" applyAlignment="1">
      <alignment horizontal="right" vertical="center"/>
    </xf>
    <xf numFmtId="165" fontId="42" fillId="5" borderId="1" xfId="0" applyNumberFormat="1" applyFont="1" applyFill="1" applyBorder="1" applyAlignment="1">
      <alignment horizontal="right" vertical="center"/>
    </xf>
    <xf numFmtId="165" fontId="44" fillId="5" borderId="7" xfId="0" applyNumberFormat="1" applyFont="1" applyFill="1" applyBorder="1" applyAlignment="1">
      <alignment horizontal="right" vertical="center"/>
    </xf>
    <xf numFmtId="165" fontId="11" fillId="5" borderId="6" xfId="0" applyNumberFormat="1" applyFont="1" applyFill="1" applyBorder="1" applyAlignment="1">
      <alignment vertical="center"/>
    </xf>
    <xf numFmtId="165" fontId="11" fillId="5" borderId="1" xfId="0" applyNumberFormat="1" applyFont="1" applyFill="1" applyBorder="1" applyAlignment="1">
      <alignment vertical="center"/>
    </xf>
    <xf numFmtId="49" fontId="12" fillId="0" borderId="1" xfId="0" applyNumberFormat="1" applyFont="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49" fontId="12" fillId="10" borderId="1" xfId="0" applyNumberFormat="1" applyFont="1" applyFill="1" applyBorder="1" applyAlignment="1" applyProtection="1">
      <alignment horizontal="center" vertical="center" wrapText="1"/>
    </xf>
    <xf numFmtId="4" fontId="8" fillId="16" borderId="0" xfId="0" applyNumberFormat="1" applyFont="1" applyFill="1" applyBorder="1" applyAlignment="1">
      <alignment horizontal="right" vertical="top"/>
    </xf>
    <xf numFmtId="4" fontId="48" fillId="0" borderId="7" xfId="0" applyNumberFormat="1" applyFont="1" applyBorder="1" applyAlignment="1" applyProtection="1">
      <alignment horizontal="right" vertical="center" wrapText="1"/>
    </xf>
    <xf numFmtId="165" fontId="28" fillId="5" borderId="3" xfId="0" applyNumberFormat="1" applyFont="1" applyFill="1" applyBorder="1" applyAlignment="1">
      <alignment horizontal="right" vertical="center"/>
    </xf>
    <xf numFmtId="49" fontId="12" fillId="0" borderId="1" xfId="0" applyNumberFormat="1" applyFont="1" applyFill="1" applyBorder="1" applyAlignment="1" applyProtection="1">
      <alignment vertical="center" wrapText="1"/>
    </xf>
    <xf numFmtId="49" fontId="12" fillId="0" borderId="1" xfId="0" applyNumberFormat="1" applyFont="1" applyFill="1" applyBorder="1" applyAlignment="1">
      <alignment vertical="center" wrapText="1"/>
    </xf>
    <xf numFmtId="49" fontId="12" fillId="0" borderId="2" xfId="0" applyNumberFormat="1" applyFont="1" applyFill="1" applyBorder="1" applyAlignment="1">
      <alignment vertical="center" wrapText="1"/>
    </xf>
    <xf numFmtId="49" fontId="9" fillId="0" borderId="2" xfId="0" applyNumberFormat="1" applyFont="1" applyBorder="1" applyAlignment="1" applyProtection="1">
      <alignment horizontal="center" vertical="center" wrapText="1"/>
    </xf>
    <xf numFmtId="49" fontId="9" fillId="0" borderId="2" xfId="0" applyNumberFormat="1" applyFont="1" applyBorder="1" applyAlignment="1">
      <alignment horizontal="center" vertical="center" wrapText="1"/>
    </xf>
    <xf numFmtId="165" fontId="10" fillId="0" borderId="3" xfId="0" applyNumberFormat="1" applyFont="1" applyFill="1" applyBorder="1" applyAlignment="1">
      <alignment horizontal="right" vertical="center" wrapText="1"/>
    </xf>
    <xf numFmtId="165" fontId="10" fillId="0" borderId="3" xfId="0" applyNumberFormat="1" applyFont="1" applyBorder="1" applyAlignment="1">
      <alignment horizontal="right" vertical="center" wrapText="1"/>
    </xf>
    <xf numFmtId="0" fontId="9" fillId="0" borderId="6" xfId="0" applyNumberFormat="1" applyFont="1" applyFill="1" applyBorder="1" applyAlignment="1" applyProtection="1">
      <alignment horizontal="center" vertical="center" wrapText="1"/>
    </xf>
    <xf numFmtId="0" fontId="9" fillId="9" borderId="7" xfId="0" applyNumberFormat="1" applyFont="1" applyFill="1" applyBorder="1" applyAlignment="1" applyProtection="1">
      <alignment horizontal="center" vertical="center" wrapText="1"/>
    </xf>
    <xf numFmtId="49" fontId="12" fillId="0" borderId="6" xfId="0" applyNumberFormat="1" applyFont="1" applyFill="1" applyBorder="1" applyAlignment="1">
      <alignment vertical="center" wrapText="1"/>
    </xf>
    <xf numFmtId="0" fontId="9" fillId="0" borderId="9" xfId="0" applyNumberFormat="1" applyFont="1" applyBorder="1" applyAlignment="1" applyProtection="1">
      <alignment horizontal="center" vertical="center" wrapText="1"/>
    </xf>
    <xf numFmtId="49" fontId="12" fillId="11" borderId="1" xfId="0" applyNumberFormat="1" applyFont="1" applyFill="1" applyBorder="1" applyAlignment="1" applyProtection="1">
      <alignment vertical="center" wrapText="1"/>
    </xf>
    <xf numFmtId="49" fontId="12" fillId="7" borderId="1" xfId="0" applyNumberFormat="1" applyFont="1" applyFill="1" applyBorder="1" applyAlignment="1" applyProtection="1">
      <alignment vertical="center" wrapText="1"/>
    </xf>
    <xf numFmtId="49" fontId="12" fillId="7" borderId="2" xfId="0" applyNumberFormat="1" applyFont="1" applyFill="1" applyBorder="1" applyAlignment="1" applyProtection="1">
      <alignment vertical="center" wrapText="1"/>
    </xf>
    <xf numFmtId="49" fontId="12" fillId="7" borderId="4" xfId="0" applyNumberFormat="1" applyFont="1" applyFill="1" applyBorder="1" applyAlignment="1" applyProtection="1">
      <alignment vertical="center" wrapText="1"/>
    </xf>
    <xf numFmtId="49" fontId="12" fillId="7" borderId="3" xfId="0" applyNumberFormat="1" applyFont="1" applyFill="1" applyBorder="1" applyAlignment="1" applyProtection="1">
      <alignment vertical="center" wrapText="1"/>
    </xf>
    <xf numFmtId="0" fontId="12" fillId="0" borderId="1" xfId="0" applyNumberFormat="1" applyFont="1" applyFill="1" applyBorder="1" applyAlignment="1" applyProtection="1">
      <alignment horizontal="center" vertical="center" wrapText="1"/>
    </xf>
    <xf numFmtId="49" fontId="9" fillId="7" borderId="1" xfId="0" applyNumberFormat="1" applyFont="1" applyFill="1" applyBorder="1" applyAlignment="1" applyProtection="1">
      <alignment horizontal="center" vertical="center" wrapText="1"/>
    </xf>
    <xf numFmtId="49" fontId="12" fillId="10" borderId="1" xfId="0" applyNumberFormat="1" applyFont="1" applyFill="1" applyBorder="1" applyAlignment="1" applyProtection="1">
      <alignment vertical="center" wrapText="1"/>
    </xf>
    <xf numFmtId="165" fontId="10" fillId="10" borderId="3" xfId="0" applyNumberFormat="1" applyFont="1" applyFill="1" applyBorder="1" applyAlignment="1">
      <alignment horizontal="right" vertical="center"/>
    </xf>
    <xf numFmtId="49" fontId="12" fillId="0" borderId="1" xfId="0" applyNumberFormat="1" applyFont="1" applyFill="1" applyBorder="1" applyAlignment="1" applyProtection="1">
      <alignment horizontal="left" vertical="center" wrapText="1"/>
    </xf>
    <xf numFmtId="165" fontId="10" fillId="5" borderId="7" xfId="0" applyNumberFormat="1" applyFont="1" applyFill="1" applyBorder="1" applyAlignment="1">
      <alignment horizontal="right" vertical="center"/>
    </xf>
    <xf numFmtId="165" fontId="39" fillId="15" borderId="1" xfId="0" applyNumberFormat="1" applyFont="1" applyFill="1" applyBorder="1" applyAlignment="1">
      <alignment horizontal="right" vertical="center"/>
    </xf>
    <xf numFmtId="0" fontId="0" fillId="0" borderId="0" xfId="0" applyFill="1" applyBorder="1"/>
    <xf numFmtId="4" fontId="0" fillId="0" borderId="0" xfId="0" applyNumberFormat="1" applyFill="1" applyBorder="1"/>
    <xf numFmtId="0" fontId="0" fillId="0" borderId="0" xfId="0" applyFill="1" applyBorder="1" applyAlignment="1">
      <alignment horizontal="center" vertical="center" wrapText="1"/>
    </xf>
    <xf numFmtId="0" fontId="35" fillId="0" borderId="0" xfId="0" applyFont="1" applyFill="1" applyBorder="1"/>
    <xf numFmtId="4" fontId="35" fillId="0" borderId="0" xfId="0" applyNumberFormat="1" applyFont="1" applyFill="1" applyBorder="1"/>
    <xf numFmtId="0" fontId="0" fillId="0" borderId="0" xfId="0" applyFill="1" applyBorder="1" applyAlignment="1">
      <alignment horizontal="left" vertical="center" wrapText="1"/>
    </xf>
    <xf numFmtId="0" fontId="11" fillId="0" borderId="0" xfId="0" applyFont="1" applyFill="1" applyBorder="1"/>
    <xf numFmtId="0" fontId="35" fillId="0" borderId="0" xfId="0" applyFont="1" applyFill="1" applyBorder="1" applyAlignment="1">
      <alignment horizontal="left" vertical="center" wrapText="1"/>
    </xf>
    <xf numFmtId="0" fontId="23" fillId="0" borderId="0" xfId="0" applyFont="1" applyFill="1" applyBorder="1"/>
    <xf numFmtId="0" fontId="0" fillId="0" borderId="0" xfId="0" applyFill="1" applyBorder="1" applyAlignment="1">
      <alignment wrapText="1"/>
    </xf>
    <xf numFmtId="0" fontId="54" fillId="0" borderId="0" xfId="0" applyFont="1" applyFill="1" applyBorder="1"/>
    <xf numFmtId="0" fontId="49" fillId="0" borderId="0" xfId="0" applyFont="1" applyFill="1" applyBorder="1"/>
    <xf numFmtId="165" fontId="5" fillId="9" borderId="1" xfId="0" applyNumberFormat="1" applyFont="1" applyFill="1" applyBorder="1" applyAlignment="1">
      <alignment horizontal="center" vertical="center" wrapText="1"/>
    </xf>
    <xf numFmtId="165" fontId="48" fillId="9" borderId="1" xfId="0" applyNumberFormat="1" applyFont="1" applyFill="1" applyBorder="1" applyAlignment="1">
      <alignment horizontal="right" vertical="center"/>
    </xf>
    <xf numFmtId="165" fontId="28" fillId="9" borderId="1" xfId="4" applyNumberFormat="1" applyFont="1" applyFill="1" applyBorder="1" applyAlignment="1">
      <alignment horizontal="right" vertical="center" wrapText="1"/>
    </xf>
    <xf numFmtId="165" fontId="36" fillId="9" borderId="1" xfId="0" applyNumberFormat="1" applyFont="1" applyFill="1" applyBorder="1" applyAlignment="1">
      <alignment horizontal="right" vertical="center"/>
    </xf>
    <xf numFmtId="165" fontId="45" fillId="9" borderId="1" xfId="0" applyNumberFormat="1" applyFont="1" applyFill="1" applyBorder="1" applyAlignment="1">
      <alignment horizontal="right" vertical="center"/>
    </xf>
    <xf numFmtId="165" fontId="23" fillId="9" borderId="1" xfId="0" applyNumberFormat="1" applyFont="1" applyFill="1" applyBorder="1" applyAlignment="1">
      <alignment horizontal="right" vertical="center"/>
    </xf>
    <xf numFmtId="165" fontId="44" fillId="9" borderId="1" xfId="0" applyNumberFormat="1" applyFont="1" applyFill="1" applyBorder="1" applyAlignment="1">
      <alignment horizontal="right" vertical="center"/>
    </xf>
    <xf numFmtId="165" fontId="42" fillId="9" borderId="1" xfId="0" applyNumberFormat="1" applyFont="1" applyFill="1" applyBorder="1" applyAlignment="1">
      <alignment horizontal="right" vertical="center"/>
    </xf>
    <xf numFmtId="165" fontId="34" fillId="9" borderId="1" xfId="0" applyNumberFormat="1" applyFont="1" applyFill="1" applyBorder="1" applyAlignment="1">
      <alignment horizontal="right" vertical="center"/>
    </xf>
    <xf numFmtId="165" fontId="43" fillId="9" borderId="1" xfId="0" applyNumberFormat="1" applyFont="1" applyFill="1" applyBorder="1" applyAlignment="1">
      <alignment horizontal="right" vertical="center"/>
    </xf>
    <xf numFmtId="165" fontId="48" fillId="9" borderId="3" xfId="0" applyNumberFormat="1" applyFont="1" applyFill="1" applyBorder="1" applyAlignment="1">
      <alignment horizontal="right" vertical="center"/>
    </xf>
    <xf numFmtId="165" fontId="28" fillId="9" borderId="2" xfId="4" applyNumberFormat="1" applyFont="1" applyFill="1" applyBorder="1" applyAlignment="1">
      <alignment horizontal="right" vertical="center" wrapText="1"/>
    </xf>
    <xf numFmtId="165" fontId="11" fillId="9" borderId="7" xfId="0" applyNumberFormat="1" applyFont="1" applyFill="1" applyBorder="1" applyAlignment="1">
      <alignment horizontal="right" vertical="center"/>
    </xf>
    <xf numFmtId="165" fontId="34" fillId="9" borderId="7" xfId="0" applyNumberFormat="1" applyFont="1" applyFill="1" applyBorder="1" applyAlignment="1">
      <alignment horizontal="right" vertical="center"/>
    </xf>
    <xf numFmtId="165" fontId="10" fillId="9" borderId="7" xfId="0" applyNumberFormat="1" applyFont="1" applyFill="1" applyBorder="1" applyAlignment="1">
      <alignment horizontal="right" vertical="center"/>
    </xf>
    <xf numFmtId="165" fontId="10" fillId="9" borderId="3" xfId="0" applyNumberFormat="1" applyFont="1" applyFill="1" applyBorder="1" applyAlignment="1">
      <alignment horizontal="right" vertical="center"/>
    </xf>
    <xf numFmtId="165" fontId="10" fillId="9" borderId="6" xfId="0" applyNumberFormat="1" applyFont="1" applyFill="1" applyBorder="1" applyAlignment="1">
      <alignment horizontal="right" vertical="center"/>
    </xf>
    <xf numFmtId="165" fontId="10" fillId="9" borderId="10" xfId="0" applyNumberFormat="1" applyFont="1" applyFill="1" applyBorder="1" applyAlignment="1">
      <alignment horizontal="right" vertical="center"/>
    </xf>
    <xf numFmtId="165" fontId="39" fillId="9" borderId="6" xfId="0" applyNumberFormat="1" applyFont="1" applyFill="1" applyBorder="1" applyAlignment="1">
      <alignment horizontal="right" vertical="center"/>
    </xf>
    <xf numFmtId="165" fontId="44" fillId="9" borderId="6" xfId="0" applyNumberFormat="1" applyFont="1" applyFill="1" applyBorder="1" applyAlignment="1">
      <alignment horizontal="right" vertical="center"/>
    </xf>
    <xf numFmtId="165" fontId="44" fillId="9" borderId="7" xfId="0" applyNumberFormat="1" applyFont="1" applyFill="1" applyBorder="1" applyAlignment="1">
      <alignment horizontal="right" vertical="center"/>
    </xf>
    <xf numFmtId="0" fontId="10" fillId="0" borderId="0" xfId="0" applyFont="1" applyAlignment="1">
      <alignment horizontal="center" vertical="center" wrapText="1"/>
    </xf>
    <xf numFmtId="0" fontId="30" fillId="0" borderId="0" xfId="0" applyFont="1" applyAlignment="1">
      <alignment horizontal="center" vertical="center"/>
    </xf>
    <xf numFmtId="165" fontId="50" fillId="0" borderId="3" xfId="0" applyNumberFormat="1" applyFont="1" applyFill="1" applyBorder="1" applyAlignment="1">
      <alignment horizontal="right" vertical="center"/>
    </xf>
    <xf numFmtId="165" fontId="55" fillId="9" borderId="1" xfId="0" applyNumberFormat="1" applyFont="1" applyFill="1" applyBorder="1" applyAlignment="1">
      <alignment horizontal="right" vertical="center"/>
    </xf>
    <xf numFmtId="165" fontId="39" fillId="0" borderId="0" xfId="0" applyNumberFormat="1" applyFont="1" applyFill="1" applyAlignment="1">
      <alignment vertical="center"/>
    </xf>
    <xf numFmtId="165" fontId="50" fillId="0" borderId="1" xfId="0" applyNumberFormat="1" applyFont="1" applyFill="1" applyBorder="1" applyAlignment="1">
      <alignment horizontal="right" vertical="center"/>
    </xf>
    <xf numFmtId="0" fontId="26" fillId="0" borderId="0" xfId="0" applyFont="1" applyFill="1" applyBorder="1" applyAlignment="1">
      <alignment vertical="center"/>
    </xf>
    <xf numFmtId="165" fontId="0" fillId="0" borderId="0" xfId="0" applyNumberFormat="1" applyFill="1" applyBorder="1"/>
    <xf numFmtId="10" fontId="26" fillId="0" borderId="1" xfId="0" applyNumberFormat="1" applyFont="1" applyFill="1" applyBorder="1" applyAlignment="1">
      <alignment vertical="center"/>
    </xf>
    <xf numFmtId="165" fontId="5" fillId="9" borderId="2" xfId="0" applyNumberFormat="1" applyFont="1" applyFill="1" applyBorder="1" applyAlignment="1">
      <alignment horizontal="center" vertical="center" wrapText="1"/>
    </xf>
    <xf numFmtId="165" fontId="50" fillId="9" borderId="1" xfId="0" applyNumberFormat="1" applyFont="1" applyFill="1" applyBorder="1" applyAlignment="1">
      <alignment horizontal="right" vertical="center" wrapText="1"/>
    </xf>
    <xf numFmtId="4" fontId="10" fillId="9" borderId="1" xfId="0" applyNumberFormat="1" applyFont="1" applyFill="1" applyBorder="1" applyAlignment="1" applyProtection="1">
      <alignment horizontal="right" vertical="center" wrapText="1"/>
    </xf>
    <xf numFmtId="165" fontId="42" fillId="9" borderId="6" xfId="0" applyNumberFormat="1" applyFont="1" applyFill="1" applyBorder="1" applyAlignment="1">
      <alignment vertical="center"/>
    </xf>
    <xf numFmtId="165" fontId="42" fillId="9" borderId="1" xfId="0" applyNumberFormat="1" applyFont="1" applyFill="1" applyBorder="1" applyAlignment="1">
      <alignment vertical="center"/>
    </xf>
    <xf numFmtId="165" fontId="11" fillId="9" borderId="6" xfId="0" applyNumberFormat="1" applyFont="1" applyFill="1" applyBorder="1" applyAlignment="1">
      <alignment vertical="center"/>
    </xf>
    <xf numFmtId="165" fontId="11" fillId="9" borderId="1" xfId="0" applyNumberFormat="1" applyFont="1" applyFill="1" applyBorder="1" applyAlignment="1">
      <alignment vertical="center"/>
    </xf>
    <xf numFmtId="165" fontId="13" fillId="0" borderId="0" xfId="0" applyNumberFormat="1" applyFont="1" applyAlignment="1">
      <alignment vertical="center"/>
    </xf>
    <xf numFmtId="0" fontId="10" fillId="5" borderId="1" xfId="6" applyFont="1" applyFill="1" applyBorder="1" applyAlignment="1">
      <alignment horizontal="center" vertical="center" wrapText="1"/>
    </xf>
    <xf numFmtId="0" fontId="9" fillId="5" borderId="1" xfId="8" applyFill="1" applyBorder="1" applyAlignment="1">
      <alignment vertical="center" wrapText="1"/>
    </xf>
    <xf numFmtId="0" fontId="9" fillId="5" borderId="1" xfId="6" applyFill="1" applyBorder="1" applyAlignment="1">
      <alignment horizontal="left" vertical="center" wrapText="1"/>
    </xf>
    <xf numFmtId="0" fontId="24" fillId="5" borderId="1" xfId="6" applyFont="1" applyFill="1" applyBorder="1" applyAlignment="1">
      <alignment horizontal="left" vertical="center" wrapText="1"/>
    </xf>
    <xf numFmtId="0" fontId="6" fillId="0" borderId="0" xfId="0" applyFont="1" applyFill="1" applyBorder="1" applyAlignment="1">
      <alignment horizontal="center"/>
    </xf>
    <xf numFmtId="0" fontId="9" fillId="0" borderId="0" xfId="8" applyFill="1" applyBorder="1" applyAlignment="1">
      <alignment vertical="center" wrapText="1"/>
    </xf>
    <xf numFmtId="0" fontId="9" fillId="0" borderId="0" xfId="6" applyFill="1" applyBorder="1" applyAlignment="1">
      <alignment horizontal="left" vertical="center" wrapText="1"/>
    </xf>
    <xf numFmtId="0" fontId="24" fillId="0" borderId="0" xfId="6" applyFont="1" applyFill="1" applyBorder="1" applyAlignment="1">
      <alignment horizontal="left" vertical="center" wrapText="1"/>
    </xf>
    <xf numFmtId="165" fontId="48" fillId="5" borderId="1" xfId="0" applyNumberFormat="1" applyFont="1" applyFill="1" applyBorder="1" applyAlignment="1">
      <alignment horizontal="right" vertical="center"/>
    </xf>
    <xf numFmtId="165" fontId="42" fillId="5" borderId="0" xfId="0" applyNumberFormat="1" applyFont="1" applyFill="1" applyAlignment="1">
      <alignment vertical="center"/>
    </xf>
    <xf numFmtId="165" fontId="50" fillId="10" borderId="3" xfId="0" applyNumberFormat="1" applyFont="1" applyFill="1" applyBorder="1" applyAlignment="1">
      <alignment horizontal="right" vertical="center"/>
    </xf>
    <xf numFmtId="165" fontId="50" fillId="7" borderId="3" xfId="0" applyNumberFormat="1" applyFont="1" applyFill="1" applyBorder="1" applyAlignment="1">
      <alignment horizontal="right" vertical="center"/>
    </xf>
    <xf numFmtId="4" fontId="10" fillId="7" borderId="1" xfId="0" applyNumberFormat="1" applyFont="1" applyFill="1" applyBorder="1" applyAlignment="1">
      <alignment horizontal="right" vertical="center" wrapText="1"/>
    </xf>
    <xf numFmtId="165" fontId="50" fillId="11" borderId="3" xfId="0" applyNumberFormat="1" applyFont="1" applyFill="1" applyBorder="1" applyAlignment="1">
      <alignment horizontal="right" vertical="center"/>
    </xf>
    <xf numFmtId="165" fontId="50" fillId="11" borderId="1" xfId="0" applyNumberFormat="1" applyFont="1" applyFill="1" applyBorder="1" applyAlignment="1">
      <alignment horizontal="right" vertical="center"/>
    </xf>
    <xf numFmtId="165" fontId="50" fillId="12" borderId="3" xfId="0" applyNumberFormat="1" applyFont="1" applyFill="1" applyBorder="1" applyAlignment="1">
      <alignment horizontal="right" vertical="center"/>
    </xf>
    <xf numFmtId="165" fontId="50" fillId="10" borderId="1" xfId="0" applyNumberFormat="1" applyFont="1" applyFill="1" applyBorder="1" applyAlignment="1">
      <alignment horizontal="right" vertical="center"/>
    </xf>
    <xf numFmtId="165" fontId="50" fillId="12" borderId="1" xfId="0" applyNumberFormat="1" applyFont="1" applyFill="1" applyBorder="1" applyAlignment="1">
      <alignment horizontal="right" vertical="center"/>
    </xf>
    <xf numFmtId="165" fontId="50" fillId="7" borderId="1" xfId="0" applyNumberFormat="1" applyFont="1" applyFill="1" applyBorder="1" applyAlignment="1">
      <alignment horizontal="right" vertical="center"/>
    </xf>
    <xf numFmtId="165" fontId="34" fillId="5" borderId="7" xfId="0" applyNumberFormat="1" applyFont="1" applyFill="1" applyBorder="1" applyAlignment="1">
      <alignment horizontal="right" vertical="center"/>
    </xf>
    <xf numFmtId="165" fontId="34" fillId="0" borderId="7" xfId="0" applyNumberFormat="1" applyFont="1" applyFill="1" applyBorder="1" applyAlignment="1">
      <alignment horizontal="right" vertical="center"/>
    </xf>
    <xf numFmtId="165" fontId="34" fillId="0" borderId="1" xfId="0" applyNumberFormat="1" applyFont="1" applyBorder="1" applyAlignment="1">
      <alignment horizontal="left" vertical="center" wrapText="1"/>
    </xf>
    <xf numFmtId="165" fontId="50" fillId="9" borderId="1" xfId="0" applyNumberFormat="1" applyFont="1" applyFill="1" applyBorder="1" applyAlignment="1">
      <alignment horizontal="right" vertical="center"/>
    </xf>
    <xf numFmtId="165" fontId="50" fillId="5" borderId="1" xfId="0" applyNumberFormat="1" applyFont="1" applyFill="1" applyBorder="1" applyAlignment="1">
      <alignment horizontal="right" vertical="center"/>
    </xf>
    <xf numFmtId="165" fontId="50" fillId="0" borderId="1" xfId="0" applyNumberFormat="1" applyFont="1" applyFill="1" applyBorder="1" applyAlignment="1">
      <alignment horizontal="right" vertical="center" wrapText="1"/>
    </xf>
    <xf numFmtId="165" fontId="50" fillId="0" borderId="1" xfId="0" applyNumberFormat="1" applyFont="1" applyBorder="1" applyAlignment="1">
      <alignment horizontal="right" vertical="center" wrapText="1"/>
    </xf>
    <xf numFmtId="165" fontId="47" fillId="0" borderId="1" xfId="0" applyNumberFormat="1" applyFont="1" applyFill="1" applyBorder="1" applyAlignment="1">
      <alignment horizontal="right" vertical="center"/>
    </xf>
    <xf numFmtId="165" fontId="34" fillId="9" borderId="3" xfId="0" applyNumberFormat="1" applyFont="1" applyFill="1" applyBorder="1" applyAlignment="1">
      <alignment horizontal="right" vertical="center"/>
    </xf>
    <xf numFmtId="165" fontId="58" fillId="9" borderId="1" xfId="0" applyNumberFormat="1" applyFont="1" applyFill="1" applyBorder="1" applyAlignment="1">
      <alignment horizontal="right" vertical="center"/>
    </xf>
    <xf numFmtId="165" fontId="34" fillId="9" borderId="6" xfId="0" applyNumberFormat="1" applyFont="1" applyFill="1" applyBorder="1" applyAlignment="1">
      <alignment horizontal="right" vertical="center"/>
    </xf>
    <xf numFmtId="165" fontId="47" fillId="9" borderId="2" xfId="4" applyNumberFormat="1" applyFont="1" applyFill="1" applyBorder="1" applyAlignment="1">
      <alignment horizontal="right" vertical="center" wrapText="1"/>
    </xf>
    <xf numFmtId="165" fontId="50" fillId="9" borderId="7" xfId="0" applyNumberFormat="1" applyFont="1" applyFill="1" applyBorder="1" applyAlignment="1">
      <alignment horizontal="right" vertical="center"/>
    </xf>
    <xf numFmtId="165" fontId="50" fillId="9" borderId="3" xfId="0" applyNumberFormat="1" applyFont="1" applyFill="1" applyBorder="1" applyAlignment="1">
      <alignment horizontal="right" vertical="center"/>
    </xf>
    <xf numFmtId="165" fontId="59" fillId="9" borderId="1" xfId="0" applyNumberFormat="1" applyFont="1" applyFill="1" applyBorder="1" applyAlignment="1">
      <alignment horizontal="right" vertical="center"/>
    </xf>
    <xf numFmtId="165" fontId="50" fillId="9" borderId="6" xfId="0" applyNumberFormat="1" applyFont="1" applyFill="1" applyBorder="1" applyAlignment="1">
      <alignment horizontal="right" vertical="center"/>
    </xf>
    <xf numFmtId="165" fontId="60" fillId="9" borderId="1" xfId="0" applyNumberFormat="1" applyFont="1" applyFill="1" applyBorder="1" applyAlignment="1">
      <alignment horizontal="right" vertical="center"/>
    </xf>
    <xf numFmtId="165" fontId="50" fillId="9" borderId="10" xfId="0" applyNumberFormat="1" applyFont="1" applyFill="1" applyBorder="1" applyAlignment="1">
      <alignment horizontal="right" vertical="center"/>
    </xf>
    <xf numFmtId="165" fontId="61" fillId="9" borderId="1" xfId="0" applyNumberFormat="1" applyFont="1" applyFill="1" applyBorder="1" applyAlignment="1">
      <alignment horizontal="right" vertical="center"/>
    </xf>
    <xf numFmtId="165" fontId="58" fillId="9" borderId="6" xfId="0" applyNumberFormat="1" applyFont="1" applyFill="1" applyBorder="1" applyAlignment="1">
      <alignment horizontal="right" vertical="center"/>
    </xf>
    <xf numFmtId="165" fontId="61" fillId="9" borderId="6" xfId="0" applyNumberFormat="1" applyFont="1" applyFill="1" applyBorder="1" applyAlignment="1">
      <alignment horizontal="right" vertical="center"/>
    </xf>
    <xf numFmtId="165" fontId="53" fillId="9" borderId="1" xfId="0" applyNumberFormat="1" applyFont="1" applyFill="1" applyBorder="1" applyAlignment="1">
      <alignment horizontal="right" vertical="center"/>
    </xf>
    <xf numFmtId="165" fontId="62" fillId="9" borderId="1" xfId="0" applyNumberFormat="1" applyFont="1" applyFill="1" applyBorder="1" applyAlignment="1">
      <alignment horizontal="right" vertical="center"/>
    </xf>
    <xf numFmtId="165" fontId="61" fillId="9" borderId="7" xfId="0" applyNumberFormat="1" applyFont="1" applyFill="1" applyBorder="1" applyAlignment="1">
      <alignment horizontal="right" vertical="center"/>
    </xf>
    <xf numFmtId="0" fontId="6" fillId="0" borderId="0" xfId="0" applyFont="1" applyFill="1" applyBorder="1"/>
    <xf numFmtId="165" fontId="10" fillId="18" borderId="1" xfId="0" applyNumberFormat="1" applyFont="1" applyFill="1" applyBorder="1" applyAlignment="1">
      <alignment horizontal="right" vertical="center"/>
    </xf>
    <xf numFmtId="165" fontId="50" fillId="18" borderId="1" xfId="0" applyNumberFormat="1" applyFont="1" applyFill="1" applyBorder="1" applyAlignment="1">
      <alignment horizontal="right" vertical="center"/>
    </xf>
    <xf numFmtId="164" fontId="9" fillId="0" borderId="1" xfId="0" applyNumberFormat="1" applyFont="1" applyBorder="1" applyAlignment="1">
      <alignment horizontal="center" vertical="center" wrapText="1"/>
    </xf>
    <xf numFmtId="0" fontId="9" fillId="8" borderId="1" xfId="0" applyNumberFormat="1" applyFont="1" applyFill="1" applyBorder="1" applyAlignment="1" applyProtection="1">
      <alignment horizontal="center" vertical="center" wrapText="1"/>
    </xf>
    <xf numFmtId="0" fontId="10" fillId="5" borderId="1" xfId="0" applyFont="1" applyFill="1" applyBorder="1" applyAlignment="1">
      <alignment horizontal="center" vertical="center" wrapText="1"/>
    </xf>
    <xf numFmtId="167" fontId="9" fillId="0" borderId="1" xfId="0" applyNumberFormat="1" applyFont="1" applyBorder="1" applyAlignment="1">
      <alignment horizontal="right" wrapText="1"/>
    </xf>
    <xf numFmtId="166" fontId="9" fillId="0" borderId="1" xfId="0" applyNumberFormat="1" applyFont="1" applyBorder="1" applyAlignment="1">
      <alignment horizontal="right" wrapText="1"/>
    </xf>
    <xf numFmtId="0" fontId="9" fillId="5" borderId="1" xfId="0" applyFont="1" applyFill="1" applyBorder="1" applyAlignment="1">
      <alignment vertical="center" wrapText="1"/>
    </xf>
    <xf numFmtId="167" fontId="9" fillId="0" borderId="0" xfId="0" applyNumberFormat="1" applyFont="1" applyAlignment="1">
      <alignment horizontal="right"/>
    </xf>
    <xf numFmtId="0" fontId="9" fillId="5"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9" fillId="10" borderId="1" xfId="6" applyFill="1" applyBorder="1" applyAlignment="1">
      <alignment horizontal="left" vertical="center" wrapText="1"/>
    </xf>
    <xf numFmtId="167" fontId="9" fillId="0" borderId="1" xfId="5" applyNumberFormat="1" applyFont="1" applyBorder="1" applyAlignment="1">
      <alignment wrapText="1"/>
    </xf>
    <xf numFmtId="166" fontId="9" fillId="0" borderId="1" xfId="7" applyNumberFormat="1" applyBorder="1" applyAlignment="1">
      <alignment wrapText="1"/>
    </xf>
    <xf numFmtId="167" fontId="9" fillId="10" borderId="1" xfId="5" applyNumberFormat="1" applyFont="1" applyFill="1" applyBorder="1" applyAlignment="1">
      <alignment wrapText="1"/>
    </xf>
    <xf numFmtId="0" fontId="0" fillId="0" borderId="0" xfId="0" applyFill="1" applyBorder="1" applyAlignment="1"/>
    <xf numFmtId="0" fontId="23" fillId="0" borderId="1" xfId="0" applyFont="1" applyBorder="1" applyAlignment="1"/>
    <xf numFmtId="166" fontId="9" fillId="0" borderId="2" xfId="7" applyNumberFormat="1" applyBorder="1" applyAlignment="1">
      <alignment wrapText="1"/>
    </xf>
    <xf numFmtId="167" fontId="9" fillId="0" borderId="2" xfId="5" applyNumberFormat="1" applyFont="1" applyBorder="1" applyAlignment="1">
      <alignment wrapText="1"/>
    </xf>
    <xf numFmtId="167" fontId="9" fillId="10" borderId="2" xfId="5" applyNumberFormat="1" applyFont="1" applyFill="1" applyBorder="1" applyAlignment="1">
      <alignment wrapText="1"/>
    </xf>
    <xf numFmtId="167" fontId="9" fillId="0" borderId="0" xfId="5" applyNumberFormat="1" applyFont="1" applyFill="1" applyBorder="1" applyAlignment="1">
      <alignment wrapText="1"/>
    </xf>
    <xf numFmtId="166" fontId="9" fillId="0" borderId="0" xfId="7" applyNumberFormat="1" applyFill="1" applyBorder="1" applyAlignment="1">
      <alignment wrapText="1"/>
    </xf>
    <xf numFmtId="165" fontId="6" fillId="0" borderId="0" xfId="0" applyNumberFormat="1" applyFont="1" applyFill="1" applyBorder="1" applyAlignment="1">
      <alignment wrapText="1"/>
    </xf>
    <xf numFmtId="165" fontId="6" fillId="0" borderId="0" xfId="0" applyNumberFormat="1" applyFont="1" applyFill="1" applyBorder="1"/>
    <xf numFmtId="0" fontId="7" fillId="0" borderId="0" xfId="0" applyFont="1" applyFill="1" applyBorder="1"/>
    <xf numFmtId="4" fontId="11" fillId="0" borderId="0" xfId="0" applyNumberFormat="1" applyFont="1" applyFill="1" applyBorder="1"/>
    <xf numFmtId="0" fontId="11" fillId="0" borderId="1" xfId="0" applyFont="1" applyFill="1" applyBorder="1" applyAlignment="1"/>
    <xf numFmtId="0" fontId="11" fillId="0" borderId="2" xfId="0" applyFont="1" applyFill="1" applyBorder="1" applyAlignment="1"/>
    <xf numFmtId="9" fontId="11" fillId="0" borderId="0" xfId="0" applyNumberFormat="1" applyFont="1" applyFill="1" applyBorder="1" applyAlignment="1"/>
    <xf numFmtId="9" fontId="11" fillId="0" borderId="1" xfId="0" applyNumberFormat="1" applyFont="1" applyFill="1" applyBorder="1" applyAlignment="1">
      <alignment horizontal="right"/>
    </xf>
    <xf numFmtId="0" fontId="11" fillId="0" borderId="1" xfId="0" applyFont="1" applyFill="1" applyBorder="1" applyAlignment="1">
      <alignment horizontal="right"/>
    </xf>
    <xf numFmtId="0" fontId="10" fillId="5" borderId="1" xfId="6" applyFont="1" applyFill="1" applyBorder="1" applyAlignment="1">
      <alignment horizontal="center" wrapText="1"/>
    </xf>
    <xf numFmtId="165" fontId="11" fillId="0" borderId="1" xfId="0" applyNumberFormat="1" applyFont="1" applyFill="1" applyBorder="1" applyAlignment="1"/>
    <xf numFmtId="0" fontId="11" fillId="0" borderId="1" xfId="0" applyFont="1" applyFill="1" applyBorder="1"/>
    <xf numFmtId="0" fontId="11" fillId="0" borderId="1" xfId="0" applyFont="1" applyFill="1" applyBorder="1" applyAlignment="1">
      <alignment wrapText="1"/>
    </xf>
    <xf numFmtId="4" fontId="11" fillId="0" borderId="4" xfId="0" applyNumberFormat="1" applyFont="1" applyFill="1" applyBorder="1" applyAlignment="1"/>
    <xf numFmtId="4" fontId="11" fillId="0" borderId="1" xfId="0" applyNumberFormat="1" applyFont="1" applyFill="1" applyBorder="1" applyAlignment="1"/>
    <xf numFmtId="0" fontId="34" fillId="0" borderId="1" xfId="0" applyFont="1" applyFill="1" applyBorder="1" applyAlignment="1">
      <alignment wrapText="1"/>
    </xf>
    <xf numFmtId="166" fontId="11" fillId="0" borderId="4" xfId="0" applyNumberFormat="1" applyFont="1" applyFill="1" applyBorder="1" applyAlignment="1"/>
    <xf numFmtId="166" fontId="11" fillId="0" borderId="1" xfId="0" applyNumberFormat="1" applyFont="1" applyFill="1" applyBorder="1" applyAlignment="1"/>
    <xf numFmtId="165" fontId="11" fillId="0" borderId="1" xfId="0" applyNumberFormat="1" applyFont="1" applyFill="1" applyBorder="1"/>
    <xf numFmtId="4" fontId="11" fillId="0" borderId="7" xfId="0" applyNumberFormat="1" applyFont="1" applyFill="1" applyBorder="1" applyAlignment="1"/>
    <xf numFmtId="166" fontId="11" fillId="0" borderId="0" xfId="0" applyNumberFormat="1" applyFont="1" applyFill="1" applyBorder="1"/>
    <xf numFmtId="165" fontId="11" fillId="0" borderId="1" xfId="0" applyNumberFormat="1" applyFont="1" applyFill="1" applyBorder="1" applyAlignment="1">
      <alignment wrapText="1"/>
    </xf>
    <xf numFmtId="10" fontId="11" fillId="0" borderId="1" xfId="0" applyNumberFormat="1" applyFont="1" applyFill="1" applyBorder="1"/>
    <xf numFmtId="0" fontId="11" fillId="0" borderId="0" xfId="0" applyFont="1" applyFill="1" applyBorder="1" applyAlignment="1">
      <alignment horizontal="right"/>
    </xf>
    <xf numFmtId="0" fontId="10" fillId="0" borderId="0" xfId="0" applyFont="1" applyFill="1" applyBorder="1"/>
    <xf numFmtId="0" fontId="11" fillId="0" borderId="0" xfId="0" applyFont="1" applyFill="1" applyBorder="1" applyAlignment="1"/>
    <xf numFmtId="0" fontId="11" fillId="0" borderId="0" xfId="0" applyFont="1" applyFill="1" applyBorder="1" applyAlignment="1">
      <alignment wrapText="1"/>
    </xf>
    <xf numFmtId="165" fontId="22" fillId="0" borderId="3" xfId="3" applyNumberFormat="1" applyFont="1" applyBorder="1" applyAlignment="1">
      <alignment vertical="center"/>
    </xf>
    <xf numFmtId="0" fontId="10" fillId="0" borderId="1" xfId="0" applyFont="1" applyBorder="1" applyAlignment="1">
      <alignment horizontal="center" vertical="center"/>
    </xf>
    <xf numFmtId="3" fontId="9" fillId="0" borderId="1" xfId="0" applyNumberFormat="1" applyFont="1" applyBorder="1" applyAlignment="1">
      <alignment horizontal="right" vertical="center" wrapText="1"/>
    </xf>
    <xf numFmtId="0" fontId="9" fillId="0" borderId="1" xfId="0" applyFont="1" applyFill="1" applyBorder="1" applyAlignment="1">
      <alignment vertical="center"/>
    </xf>
    <xf numFmtId="165" fontId="9" fillId="0" borderId="1" xfId="0" applyNumberFormat="1" applyFont="1" applyFill="1" applyBorder="1" applyAlignment="1">
      <alignment vertical="center"/>
    </xf>
    <xf numFmtId="165" fontId="9" fillId="6" borderId="1" xfId="0" applyNumberFormat="1" applyFont="1" applyFill="1" applyBorder="1" applyAlignment="1">
      <alignment horizontal="right" vertical="center" wrapText="1"/>
    </xf>
    <xf numFmtId="165" fontId="9" fillId="6" borderId="1" xfId="0" applyNumberFormat="1" applyFont="1" applyFill="1" applyBorder="1" applyAlignment="1">
      <alignment vertical="center"/>
    </xf>
    <xf numFmtId="165" fontId="37" fillId="0" borderId="1" xfId="0" applyNumberFormat="1" applyFont="1" applyFill="1" applyBorder="1" applyAlignment="1" applyProtection="1">
      <alignment vertical="center" wrapText="1" readingOrder="1"/>
    </xf>
    <xf numFmtId="165" fontId="12" fillId="0" borderId="1" xfId="0" applyNumberFormat="1" applyFont="1" applyFill="1" applyBorder="1" applyAlignment="1">
      <alignment vertical="center"/>
    </xf>
    <xf numFmtId="165" fontId="38" fillId="0" borderId="1" xfId="0" applyNumberFormat="1" applyFont="1" applyFill="1" applyBorder="1" applyAlignment="1" applyProtection="1">
      <alignment vertical="center" wrapText="1" readingOrder="1"/>
    </xf>
    <xf numFmtId="165" fontId="9" fillId="0" borderId="1" xfId="0" applyNumberFormat="1" applyFont="1" applyBorder="1" applyAlignment="1">
      <alignment horizontal="right" vertical="center" wrapText="1"/>
    </xf>
    <xf numFmtId="165" fontId="12" fillId="0" borderId="1" xfId="0" applyNumberFormat="1" applyFont="1" applyBorder="1" applyAlignment="1">
      <alignment horizontal="right" vertical="center" wrapText="1"/>
    </xf>
    <xf numFmtId="166" fontId="9" fillId="0" borderId="1" xfId="0" applyNumberFormat="1" applyFont="1" applyFill="1" applyBorder="1" applyAlignment="1">
      <alignment vertical="center"/>
    </xf>
    <xf numFmtId="166" fontId="12" fillId="0" borderId="1" xfId="0" applyNumberFormat="1" applyFont="1" applyFill="1" applyBorder="1" applyAlignment="1">
      <alignment vertical="center"/>
    </xf>
    <xf numFmtId="0" fontId="9" fillId="0" borderId="1" xfId="0" applyFont="1" applyFill="1" applyBorder="1" applyAlignment="1">
      <alignment horizontal="center" vertical="center"/>
    </xf>
    <xf numFmtId="2" fontId="26" fillId="0" borderId="0" xfId="0" applyNumberFormat="1" applyFont="1" applyFill="1" applyAlignment="1">
      <alignment vertical="center"/>
    </xf>
    <xf numFmtId="165" fontId="12" fillId="0" borderId="0" xfId="0" applyNumberFormat="1" applyFont="1" applyFill="1" applyBorder="1" applyAlignment="1">
      <alignment vertical="center"/>
    </xf>
    <xf numFmtId="0" fontId="26" fillId="6" borderId="0" xfId="0" applyFont="1" applyFill="1" applyBorder="1" applyAlignment="1">
      <alignment vertical="center"/>
    </xf>
    <xf numFmtId="0" fontId="9" fillId="0" borderId="1" xfId="0" applyFont="1" applyBorder="1" applyAlignment="1">
      <alignment horizontal="left" vertical="center" wrapText="1"/>
    </xf>
    <xf numFmtId="0" fontId="9" fillId="6" borderId="1" xfId="0" applyFont="1" applyFill="1" applyBorder="1" applyAlignment="1">
      <alignment horizontal="left" vertical="center" wrapText="1"/>
    </xf>
    <xf numFmtId="0" fontId="9" fillId="6" borderId="1" xfId="0" applyFont="1" applyFill="1" applyBorder="1" applyAlignment="1">
      <alignment horizontal="left" vertical="center" wrapText="1" indent="3"/>
    </xf>
    <xf numFmtId="0" fontId="12" fillId="0" borderId="1" xfId="0" applyFont="1" applyFill="1" applyBorder="1" applyAlignment="1">
      <alignment vertical="center" wrapText="1"/>
    </xf>
    <xf numFmtId="0" fontId="9" fillId="0" borderId="21" xfId="0" applyFont="1" applyBorder="1" applyAlignment="1">
      <alignment horizontal="left" wrapText="1"/>
    </xf>
    <xf numFmtId="0" fontId="9" fillId="0" borderId="22" xfId="0" applyFont="1" applyBorder="1" applyAlignment="1">
      <alignment horizontal="left" wrapText="1"/>
    </xf>
    <xf numFmtId="0" fontId="65" fillId="0" borderId="0" xfId="0" applyFont="1" applyAlignment="1">
      <alignment horizontal="left" vertical="center"/>
    </xf>
    <xf numFmtId="0" fontId="26" fillId="0" borderId="0" xfId="0" applyFont="1"/>
    <xf numFmtId="0" fontId="52" fillId="0" borderId="0" xfId="0" applyFont="1" applyAlignment="1">
      <alignment vertical="center"/>
    </xf>
    <xf numFmtId="166" fontId="52" fillId="0" borderId="0" xfId="0" applyNumberFormat="1" applyFont="1" applyAlignment="1">
      <alignment vertical="center"/>
    </xf>
    <xf numFmtId="0" fontId="52" fillId="0" borderId="1" xfId="0" applyFont="1" applyBorder="1" applyAlignment="1">
      <alignment horizontal="center" vertical="center" wrapText="1"/>
    </xf>
    <xf numFmtId="0" fontId="26" fillId="0" borderId="1" xfId="0" applyFont="1" applyBorder="1"/>
    <xf numFmtId="0" fontId="52" fillId="0" borderId="1" xfId="0" applyFont="1" applyBorder="1" applyAlignment="1">
      <alignment horizontal="center" vertical="center"/>
    </xf>
    <xf numFmtId="0" fontId="52" fillId="0" borderId="1" xfId="0" applyFont="1" applyBorder="1" applyAlignment="1">
      <alignment vertical="center"/>
    </xf>
    <xf numFmtId="3" fontId="52" fillId="0" borderId="1" xfId="0" applyNumberFormat="1" applyFont="1" applyBorder="1" applyAlignment="1">
      <alignment vertical="center"/>
    </xf>
    <xf numFmtId="166" fontId="46" fillId="0" borderId="1" xfId="0" applyNumberFormat="1" applyFont="1" applyBorder="1" applyAlignment="1">
      <alignment vertical="center"/>
    </xf>
    <xf numFmtId="0" fontId="52" fillId="0" borderId="1" xfId="0" applyFont="1" applyBorder="1" applyAlignment="1">
      <alignment vertical="center" wrapText="1"/>
    </xf>
    <xf numFmtId="165" fontId="52" fillId="0" borderId="1" xfId="0" applyNumberFormat="1" applyFont="1" applyBorder="1" applyAlignment="1">
      <alignment vertical="center"/>
    </xf>
    <xf numFmtId="166" fontId="26" fillId="0" borderId="1" xfId="0" applyNumberFormat="1" applyFont="1" applyBorder="1"/>
    <xf numFmtId="0" fontId="26" fillId="0" borderId="0" xfId="0" applyFont="1" applyBorder="1"/>
    <xf numFmtId="166" fontId="26" fillId="0" borderId="0" xfId="0" applyNumberFormat="1" applyFont="1" applyBorder="1"/>
    <xf numFmtId="49" fontId="26" fillId="0" borderId="1" xfId="0" applyNumberFormat="1" applyFont="1" applyBorder="1" applyAlignment="1">
      <alignment horizontal="left" wrapText="1"/>
    </xf>
    <xf numFmtId="3" fontId="26" fillId="0" borderId="1" xfId="0" applyNumberFormat="1" applyFont="1" applyBorder="1" applyAlignment="1">
      <alignment horizontal="right" wrapText="1"/>
    </xf>
    <xf numFmtId="49" fontId="26" fillId="0" borderId="6" xfId="0" applyNumberFormat="1" applyFont="1" applyBorder="1" applyAlignment="1">
      <alignment horizontal="left" wrapText="1"/>
    </xf>
    <xf numFmtId="3" fontId="26" fillId="0" borderId="6" xfId="0" applyNumberFormat="1" applyFont="1" applyBorder="1" applyAlignment="1">
      <alignment horizontal="right" wrapText="1"/>
    </xf>
    <xf numFmtId="0" fontId="26" fillId="0" borderId="6" xfId="0" applyFont="1" applyBorder="1"/>
    <xf numFmtId="0" fontId="26" fillId="0" borderId="1" xfId="0" applyFont="1" applyBorder="1" applyAlignment="1"/>
    <xf numFmtId="3" fontId="26" fillId="0" borderId="1" xfId="0" applyNumberFormat="1" applyFont="1" applyBorder="1"/>
    <xf numFmtId="3" fontId="13" fillId="0" borderId="1" xfId="0" applyNumberFormat="1" applyFont="1" applyFill="1" applyBorder="1" applyAlignment="1">
      <alignment vertical="center"/>
    </xf>
    <xf numFmtId="166" fontId="46" fillId="0" borderId="6" xfId="0" applyNumberFormat="1" applyFont="1" applyBorder="1" applyAlignment="1">
      <alignment horizontal="center" vertical="center" wrapText="1"/>
    </xf>
    <xf numFmtId="1" fontId="26" fillId="0" borderId="1" xfId="0" applyNumberFormat="1" applyFont="1" applyBorder="1" applyAlignment="1">
      <alignment horizontal="center" vertical="center" wrapText="1"/>
    </xf>
    <xf numFmtId="0" fontId="65" fillId="0" borderId="1" xfId="0" applyFont="1" applyBorder="1" applyAlignment="1">
      <alignment horizontal="center" vertical="center"/>
    </xf>
    <xf numFmtId="1" fontId="34" fillId="0" borderId="1" xfId="0" applyNumberFormat="1" applyFont="1" applyBorder="1" applyAlignment="1">
      <alignment horizontal="center" vertical="center" wrapText="1"/>
    </xf>
    <xf numFmtId="3" fontId="10" fillId="0" borderId="1" xfId="0" applyNumberFormat="1" applyFont="1" applyBorder="1" applyAlignment="1">
      <alignment vertical="center" wrapText="1"/>
    </xf>
    <xf numFmtId="3" fontId="10" fillId="0" borderId="1" xfId="0" applyNumberFormat="1" applyFont="1" applyBorder="1" applyAlignment="1">
      <alignment horizontal="right" vertical="center" shrinkToFit="1"/>
    </xf>
    <xf numFmtId="166" fontId="46" fillId="0" borderId="1" xfId="0" applyNumberFormat="1" applyFont="1" applyBorder="1" applyAlignment="1">
      <alignment horizontal="left" vertical="center" wrapText="1" indent="3"/>
    </xf>
    <xf numFmtId="10" fontId="46" fillId="0" borderId="1" xfId="0" applyNumberFormat="1" applyFont="1" applyBorder="1" applyAlignment="1">
      <alignment vertical="center"/>
    </xf>
    <xf numFmtId="166" fontId="46" fillId="0" borderId="1" xfId="0" applyNumberFormat="1" applyFont="1" applyBorder="1"/>
    <xf numFmtId="166" fontId="9" fillId="0" borderId="1" xfId="0" applyNumberFormat="1" applyFont="1" applyBorder="1" applyAlignment="1">
      <alignment vertical="center"/>
    </xf>
    <xf numFmtId="3" fontId="26" fillId="0" borderId="1" xfId="0" applyNumberFormat="1" applyFont="1" applyBorder="1" applyAlignment="1">
      <alignment horizontal="center" vertical="center"/>
    </xf>
    <xf numFmtId="3" fontId="46"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10" fontId="26" fillId="0" borderId="1" xfId="0" applyNumberFormat="1" applyFont="1" applyBorder="1" applyAlignment="1">
      <alignment horizontal="center" vertical="center"/>
    </xf>
    <xf numFmtId="166" fontId="46" fillId="0" borderId="1" xfId="0" applyNumberFormat="1" applyFont="1" applyBorder="1" applyAlignment="1">
      <alignment horizontal="center" vertical="center"/>
    </xf>
    <xf numFmtId="165" fontId="26" fillId="0" borderId="1" xfId="0" applyNumberFormat="1" applyFont="1" applyBorder="1" applyAlignment="1">
      <alignment vertical="center"/>
    </xf>
    <xf numFmtId="0" fontId="26" fillId="0" borderId="1" xfId="0" applyFont="1" applyBorder="1" applyAlignment="1">
      <alignment vertical="center"/>
    </xf>
    <xf numFmtId="10" fontId="26" fillId="0" borderId="1" xfId="0" applyNumberFormat="1" applyFont="1" applyBorder="1" applyAlignment="1">
      <alignment vertical="center"/>
    </xf>
    <xf numFmtId="3" fontId="26" fillId="0" borderId="1" xfId="0" applyNumberFormat="1" applyFont="1" applyBorder="1" applyAlignment="1">
      <alignment horizontal="right" vertical="center" shrinkToFit="1"/>
    </xf>
    <xf numFmtId="3" fontId="26" fillId="0" borderId="1" xfId="0" applyNumberFormat="1" applyFont="1" applyBorder="1" applyAlignment="1">
      <alignment vertical="center"/>
    </xf>
    <xf numFmtId="3" fontId="26" fillId="0" borderId="1" xfId="0" applyNumberFormat="1" applyFont="1" applyFill="1" applyBorder="1" applyAlignment="1">
      <alignment vertical="center"/>
    </xf>
    <xf numFmtId="3" fontId="46" fillId="0" borderId="1" xfId="0" applyNumberFormat="1" applyFont="1" applyBorder="1" applyAlignment="1">
      <alignment vertical="center"/>
    </xf>
    <xf numFmtId="3" fontId="5" fillId="0" borderId="1" xfId="0" applyNumberFormat="1" applyFont="1" applyBorder="1" applyAlignment="1">
      <alignment horizontal="right" vertical="center" shrinkToFit="1"/>
    </xf>
    <xf numFmtId="3" fontId="5" fillId="0" borderId="1" xfId="0" applyNumberFormat="1" applyFont="1" applyBorder="1" applyAlignment="1">
      <alignment vertical="center"/>
    </xf>
    <xf numFmtId="3" fontId="64" fillId="0" borderId="1" xfId="0" applyNumberFormat="1" applyFont="1" applyBorder="1" applyAlignment="1">
      <alignment vertical="center"/>
    </xf>
    <xf numFmtId="166" fontId="26" fillId="0" borderId="1" xfId="0" applyNumberFormat="1" applyFont="1" applyBorder="1" applyAlignment="1">
      <alignment vertical="center"/>
    </xf>
    <xf numFmtId="1" fontId="26" fillId="0" borderId="1" xfId="0" applyNumberFormat="1" applyFont="1" applyBorder="1" applyAlignment="1">
      <alignment vertical="center"/>
    </xf>
    <xf numFmtId="165" fontId="46" fillId="0" borderId="1" xfId="0" applyNumberFormat="1" applyFont="1" applyBorder="1" applyAlignment="1">
      <alignment vertical="center"/>
    </xf>
    <xf numFmtId="0" fontId="9"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0" xfId="0" applyFont="1"/>
    <xf numFmtId="0" fontId="9" fillId="0" borderId="0" xfId="0" applyFont="1" applyBorder="1"/>
    <xf numFmtId="0" fontId="9" fillId="6" borderId="0" xfId="0" applyFont="1" applyFill="1"/>
    <xf numFmtId="10" fontId="9" fillId="0" borderId="0" xfId="0" applyNumberFormat="1" applyFont="1" applyBorder="1"/>
    <xf numFmtId="165" fontId="9" fillId="0" borderId="0" xfId="0" applyNumberFormat="1" applyFont="1"/>
    <xf numFmtId="4" fontId="9" fillId="0" borderId="0" xfId="0" applyNumberFormat="1" applyFont="1"/>
    <xf numFmtId="171" fontId="9" fillId="0" borderId="0" xfId="0" applyNumberFormat="1" applyFont="1"/>
    <xf numFmtId="0" fontId="46" fillId="0" borderId="1" xfId="0" applyFont="1" applyBorder="1"/>
    <xf numFmtId="166" fontId="24" fillId="0" borderId="0" xfId="0" applyNumberFormat="1" applyFont="1"/>
    <xf numFmtId="0" fontId="24" fillId="0" borderId="0" xfId="0" applyFont="1"/>
    <xf numFmtId="0" fontId="46" fillId="0" borderId="0" xfId="0" applyFont="1"/>
    <xf numFmtId="165" fontId="52" fillId="0" borderId="1" xfId="0" applyNumberFormat="1" applyFont="1" applyFill="1" applyBorder="1" applyAlignment="1">
      <alignment vertical="center"/>
    </xf>
    <xf numFmtId="0" fontId="26" fillId="0" borderId="0" xfId="0" applyFont="1" applyBorder="1" applyAlignment="1">
      <alignment horizontal="center"/>
    </xf>
    <xf numFmtId="166" fontId="26" fillId="0" borderId="7" xfId="0" applyNumberFormat="1" applyFont="1" applyBorder="1"/>
    <xf numFmtId="0" fontId="10" fillId="0" borderId="0" xfId="0" applyFont="1" applyFill="1" applyAlignment="1">
      <alignment horizontal="center" vertical="center"/>
    </xf>
    <xf numFmtId="165" fontId="10" fillId="0" borderId="1" xfId="0" applyNumberFormat="1" applyFont="1" applyFill="1" applyBorder="1" applyAlignment="1"/>
    <xf numFmtId="165" fontId="11" fillId="0" borderId="7" xfId="0" applyNumberFormat="1" applyFont="1" applyFill="1" applyBorder="1"/>
    <xf numFmtId="10" fontId="1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165" fontId="66" fillId="5" borderId="1" xfId="4" applyNumberFormat="1" applyFont="1" applyFill="1" applyBorder="1" applyAlignment="1">
      <alignment vertical="center" wrapText="1"/>
    </xf>
    <xf numFmtId="165" fontId="11" fillId="0" borderId="0" xfId="0" applyNumberFormat="1" applyFont="1" applyFill="1" applyBorder="1"/>
    <xf numFmtId="166" fontId="11" fillId="0" borderId="1" xfId="0" applyNumberFormat="1" applyFont="1" applyFill="1" applyBorder="1"/>
    <xf numFmtId="166" fontId="10" fillId="0" borderId="1" xfId="0" applyNumberFormat="1" applyFont="1" applyFill="1" applyBorder="1"/>
    <xf numFmtId="10" fontId="0" fillId="0" borderId="0" xfId="0" applyNumberFormat="1" applyFill="1" applyBorder="1"/>
    <xf numFmtId="166" fontId="11" fillId="0" borderId="1" xfId="0" applyNumberFormat="1" applyFont="1" applyFill="1" applyBorder="1" applyAlignment="1">
      <alignment wrapText="1"/>
    </xf>
    <xf numFmtId="10" fontId="11" fillId="0" borderId="1" xfId="0" applyNumberFormat="1" applyFont="1" applyFill="1" applyBorder="1" applyAlignment="1">
      <alignment vertical="center"/>
    </xf>
    <xf numFmtId="10" fontId="11" fillId="0" borderId="0" xfId="0" applyNumberFormat="1" applyFont="1" applyFill="1" applyBorder="1"/>
    <xf numFmtId="4" fontId="11" fillId="0" borderId="1" xfId="0" applyNumberFormat="1" applyFont="1" applyFill="1" applyBorder="1"/>
    <xf numFmtId="169" fontId="11" fillId="0" borderId="1" xfId="0" applyNumberFormat="1" applyFont="1" applyFill="1" applyBorder="1" applyAlignment="1">
      <alignment horizontal="center" vertical="center"/>
    </xf>
    <xf numFmtId="10" fontId="0" fillId="0" borderId="1" xfId="0" applyNumberFormat="1" applyFill="1" applyBorder="1"/>
    <xf numFmtId="0" fontId="34" fillId="0" borderId="1" xfId="0" applyFont="1" applyFill="1" applyBorder="1"/>
    <xf numFmtId="10" fontId="11" fillId="0" borderId="1" xfId="0" applyNumberFormat="1" applyFont="1" applyFill="1" applyBorder="1" applyAlignment="1"/>
    <xf numFmtId="166" fontId="34" fillId="0" borderId="1" xfId="0" applyNumberFormat="1" applyFont="1" applyFill="1" applyBorder="1" applyAlignment="1"/>
    <xf numFmtId="4" fontId="34" fillId="0" borderId="1" xfId="0" applyNumberFormat="1" applyFont="1" applyFill="1" applyBorder="1" applyAlignment="1"/>
    <xf numFmtId="0" fontId="10" fillId="5" borderId="1" xfId="0" applyFont="1" applyFill="1" applyBorder="1" applyAlignment="1">
      <alignment horizontal="center" vertical="center"/>
    </xf>
    <xf numFmtId="0" fontId="10" fillId="0" borderId="0" xfId="0" applyFont="1" applyFill="1" applyAlignment="1">
      <alignment horizontal="center" vertical="center"/>
    </xf>
    <xf numFmtId="0" fontId="25" fillId="0" borderId="0" xfId="0" applyFont="1"/>
    <xf numFmtId="3" fontId="23" fillId="0" borderId="1" xfId="0" applyNumberFormat="1" applyFont="1" applyBorder="1" applyAlignment="1">
      <alignment vertical="center"/>
    </xf>
    <xf numFmtId="166" fontId="34" fillId="0" borderId="20" xfId="0" applyNumberFormat="1" applyFont="1" applyBorder="1" applyAlignment="1">
      <alignment vertical="center" wrapText="1"/>
    </xf>
    <xf numFmtId="3" fontId="23" fillId="0" borderId="1" xfId="0" applyNumberFormat="1" applyFont="1" applyBorder="1" applyAlignment="1">
      <alignment horizontal="center" vertical="center" wrapText="1"/>
    </xf>
    <xf numFmtId="3" fontId="23" fillId="0" borderId="1" xfId="0" applyNumberFormat="1" applyFont="1" applyBorder="1" applyAlignment="1">
      <alignment vertical="center" wrapText="1"/>
    </xf>
    <xf numFmtId="3" fontId="11" fillId="0" borderId="1" xfId="0" applyNumberFormat="1" applyFont="1" applyBorder="1" applyAlignment="1">
      <alignment vertical="center" wrapText="1"/>
    </xf>
    <xf numFmtId="165" fontId="11" fillId="0" borderId="0" xfId="0" applyNumberFormat="1" applyFont="1" applyAlignment="1">
      <alignment vertical="center"/>
    </xf>
    <xf numFmtId="1" fontId="23" fillId="0" borderId="1" xfId="0" applyNumberFormat="1" applyFont="1" applyBorder="1" applyAlignment="1">
      <alignment horizontal="center" vertical="center"/>
    </xf>
    <xf numFmtId="0" fontId="23" fillId="0" borderId="0" xfId="0" applyFont="1" applyAlignment="1">
      <alignment vertical="center" wrapText="1"/>
    </xf>
    <xf numFmtId="0" fontId="25" fillId="0" borderId="1" xfId="3" applyFont="1" applyBorder="1" applyAlignment="1">
      <alignment vertical="center"/>
    </xf>
    <xf numFmtId="165" fontId="31" fillId="0" borderId="0" xfId="3" applyNumberFormat="1" applyFont="1" applyAlignment="1">
      <alignment vertical="center"/>
    </xf>
    <xf numFmtId="0" fontId="31" fillId="0" borderId="0" xfId="3" applyFont="1" applyAlignment="1">
      <alignment vertical="center"/>
    </xf>
    <xf numFmtId="0" fontId="29" fillId="0" borderId="12" xfId="3" applyFont="1" applyBorder="1" applyAlignment="1">
      <alignment horizontal="center" vertical="center" wrapText="1"/>
    </xf>
    <xf numFmtId="0" fontId="29" fillId="0" borderId="15" xfId="3" applyFont="1" applyBorder="1" applyAlignment="1">
      <alignment horizontal="center" vertical="center" wrapText="1"/>
    </xf>
    <xf numFmtId="0" fontId="30" fillId="17" borderId="1" xfId="3" applyFont="1" applyFill="1" applyBorder="1" applyAlignment="1">
      <alignment horizontal="center" vertical="center" wrapText="1"/>
    </xf>
    <xf numFmtId="0" fontId="30" fillId="19" borderId="1" xfId="3" applyFont="1" applyFill="1" applyBorder="1" applyAlignment="1">
      <alignment horizontal="center" vertical="center" wrapText="1"/>
    </xf>
    <xf numFmtId="0" fontId="30" fillId="19" borderId="16" xfId="3" applyFont="1" applyFill="1" applyBorder="1" applyAlignment="1">
      <alignment horizontal="center" vertical="center" wrapText="1"/>
    </xf>
    <xf numFmtId="165" fontId="31" fillId="0" borderId="15" xfId="3" applyNumberFormat="1" applyFont="1" applyBorder="1" applyAlignment="1">
      <alignment horizontal="left" vertical="center" wrapText="1"/>
    </xf>
    <xf numFmtId="165" fontId="31" fillId="19" borderId="1" xfId="3" applyNumberFormat="1" applyFont="1" applyFill="1" applyBorder="1" applyAlignment="1">
      <alignment vertical="center"/>
    </xf>
    <xf numFmtId="165" fontId="22" fillId="0" borderId="15" xfId="3" applyNumberFormat="1" applyFont="1" applyBorder="1" applyAlignment="1">
      <alignment horizontal="left" vertical="center" wrapText="1"/>
    </xf>
    <xf numFmtId="165" fontId="22" fillId="19" borderId="1" xfId="3" applyNumberFormat="1" applyFont="1" applyFill="1" applyBorder="1" applyAlignment="1">
      <alignment vertical="center"/>
    </xf>
    <xf numFmtId="165" fontId="33" fillId="0" borderId="1" xfId="3" applyNumberFormat="1" applyFont="1" applyBorder="1" applyAlignment="1">
      <alignment vertical="center"/>
    </xf>
    <xf numFmtId="165" fontId="22" fillId="0" borderId="2" xfId="3" applyNumberFormat="1" applyFont="1" applyBorder="1" applyAlignment="1">
      <alignment vertical="center"/>
    </xf>
    <xf numFmtId="0" fontId="27" fillId="0" borderId="30" xfId="3" applyFont="1" applyBorder="1" applyAlignment="1">
      <alignment vertical="center" wrapText="1"/>
    </xf>
    <xf numFmtId="165" fontId="31" fillId="19" borderId="7" xfId="3" applyNumberFormat="1" applyFont="1" applyFill="1" applyBorder="1" applyAlignment="1">
      <alignment vertical="center"/>
    </xf>
    <xf numFmtId="165" fontId="25" fillId="19" borderId="7" xfId="3" applyNumberFormat="1" applyFont="1" applyFill="1" applyBorder="1" applyAlignment="1">
      <alignment vertical="center"/>
    </xf>
    <xf numFmtId="165" fontId="25" fillId="19" borderId="31" xfId="3" applyNumberFormat="1" applyFont="1" applyFill="1" applyBorder="1" applyAlignment="1">
      <alignment vertical="center"/>
    </xf>
    <xf numFmtId="165" fontId="25" fillId="19" borderId="1" xfId="3" applyNumberFormat="1" applyFont="1" applyFill="1" applyBorder="1" applyAlignment="1">
      <alignment vertical="center"/>
    </xf>
    <xf numFmtId="165" fontId="25" fillId="19" borderId="16" xfId="3" applyNumberFormat="1" applyFont="1" applyFill="1" applyBorder="1" applyAlignment="1">
      <alignment vertical="center"/>
    </xf>
    <xf numFmtId="0" fontId="27" fillId="0" borderId="15" xfId="3" applyFont="1" applyBorder="1" applyAlignment="1">
      <alignment vertical="center" wrapText="1"/>
    </xf>
    <xf numFmtId="4" fontId="11" fillId="0" borderId="1" xfId="0" applyNumberFormat="1" applyFont="1" applyBorder="1" applyAlignment="1">
      <alignment vertical="center" wrapText="1"/>
    </xf>
    <xf numFmtId="165" fontId="23" fillId="0" borderId="0" xfId="0" applyNumberFormat="1" applyFont="1" applyAlignment="1">
      <alignment horizontal="center" vertical="center"/>
    </xf>
    <xf numFmtId="165" fontId="23" fillId="0" borderId="0" xfId="0" applyNumberFormat="1" applyFont="1" applyFill="1" applyBorder="1" applyAlignment="1">
      <alignment vertical="center"/>
    </xf>
    <xf numFmtId="0" fontId="23" fillId="17" borderId="1" xfId="0" applyFont="1" applyFill="1" applyBorder="1" applyAlignment="1">
      <alignment vertical="center" wrapText="1"/>
    </xf>
    <xf numFmtId="3" fontId="23" fillId="17" borderId="1" xfId="0" applyNumberFormat="1" applyFont="1" applyFill="1" applyBorder="1" applyAlignment="1">
      <alignment vertical="center"/>
    </xf>
    <xf numFmtId="1" fontId="23" fillId="0" borderId="1" xfId="0" applyNumberFormat="1" applyFont="1" applyFill="1" applyBorder="1" applyAlignment="1">
      <alignment horizontal="center" vertical="center"/>
    </xf>
    <xf numFmtId="3" fontId="23" fillId="0" borderId="1" xfId="0" applyNumberFormat="1" applyFont="1" applyFill="1" applyBorder="1" applyAlignment="1">
      <alignment horizontal="center" vertical="center" wrapText="1"/>
    </xf>
    <xf numFmtId="3" fontId="23" fillId="0" borderId="1" xfId="0" applyNumberFormat="1" applyFont="1" applyFill="1" applyBorder="1" applyAlignment="1">
      <alignment vertical="center"/>
    </xf>
    <xf numFmtId="3" fontId="11" fillId="0" borderId="1" xfId="0" applyNumberFormat="1" applyFont="1" applyFill="1" applyBorder="1" applyAlignment="1">
      <alignment horizontal="right" vertical="center" shrinkToFit="1"/>
    </xf>
    <xf numFmtId="0" fontId="23" fillId="0" borderId="0" xfId="0" applyFont="1" applyBorder="1" applyAlignment="1">
      <alignment vertical="center" wrapText="1"/>
    </xf>
    <xf numFmtId="0" fontId="11" fillId="0" borderId="0" xfId="0" applyFont="1" applyBorder="1" applyAlignment="1">
      <alignment vertical="center" wrapText="1"/>
    </xf>
    <xf numFmtId="166" fontId="53" fillId="0" borderId="0" xfId="0" applyNumberFormat="1" applyFont="1" applyBorder="1" applyAlignment="1">
      <alignment vertical="center"/>
    </xf>
    <xf numFmtId="3" fontId="11" fillId="0" borderId="0" xfId="0" applyNumberFormat="1" applyFont="1" applyBorder="1" applyAlignment="1">
      <alignment horizontal="right" vertical="center" shrinkToFit="1"/>
    </xf>
    <xf numFmtId="166" fontId="34" fillId="0" borderId="20" xfId="0" applyNumberFormat="1" applyFont="1" applyBorder="1" applyAlignment="1">
      <alignment vertical="center"/>
    </xf>
    <xf numFmtId="0" fontId="11" fillId="0" borderId="0" xfId="0" applyFont="1" applyBorder="1" applyAlignment="1">
      <alignment vertical="center"/>
    </xf>
    <xf numFmtId="0" fontId="28" fillId="0" borderId="0" xfId="0" applyFont="1" applyBorder="1" applyAlignment="1">
      <alignment horizontal="center"/>
    </xf>
    <xf numFmtId="0" fontId="23" fillId="0" borderId="0" xfId="0" applyFont="1" applyBorder="1" applyAlignment="1">
      <alignment horizontal="center"/>
    </xf>
    <xf numFmtId="0" fontId="23" fillId="0" borderId="0" xfId="0" applyFont="1" applyBorder="1" applyAlignment="1"/>
    <xf numFmtId="0" fontId="11" fillId="0" borderId="0" xfId="0" applyFont="1" applyBorder="1" applyAlignment="1"/>
    <xf numFmtId="3" fontId="70" fillId="0" borderId="1" xfId="0" applyNumberFormat="1" applyFont="1" applyBorder="1" applyAlignment="1">
      <alignment horizontal="center" vertical="center" wrapText="1" readingOrder="1"/>
    </xf>
    <xf numFmtId="0" fontId="28" fillId="0" borderId="1" xfId="0" applyFont="1" applyBorder="1" applyAlignment="1">
      <alignment vertical="center" wrapText="1"/>
    </xf>
    <xf numFmtId="3" fontId="28" fillId="0" borderId="1" xfId="0" applyNumberFormat="1" applyFont="1" applyFill="1" applyBorder="1" applyAlignment="1">
      <alignment vertical="center"/>
    </xf>
    <xf numFmtId="0" fontId="10" fillId="0" borderId="1" xfId="0" applyFont="1" applyBorder="1" applyAlignment="1">
      <alignment vertical="center" wrapText="1"/>
    </xf>
    <xf numFmtId="3" fontId="10" fillId="0" borderId="1" xfId="0" applyNumberFormat="1" applyFont="1" applyFill="1" applyBorder="1" applyAlignment="1">
      <alignment horizontal="right" vertical="center" shrinkToFit="1"/>
    </xf>
    <xf numFmtId="165" fontId="23" fillId="0" borderId="0" xfId="0" applyNumberFormat="1" applyFont="1" applyBorder="1" applyAlignment="1">
      <alignment vertical="center"/>
    </xf>
    <xf numFmtId="1" fontId="28" fillId="0" borderId="0" xfId="0" applyNumberFormat="1" applyFont="1" applyBorder="1" applyAlignment="1">
      <alignment horizontal="center"/>
    </xf>
    <xf numFmtId="1" fontId="23" fillId="0" borderId="0" xfId="0" applyNumberFormat="1" applyFont="1" applyFill="1" applyBorder="1" applyAlignment="1">
      <alignment horizontal="right"/>
    </xf>
    <xf numFmtId="3" fontId="23" fillId="0" borderId="0" xfId="0" applyNumberFormat="1" applyFont="1" applyFill="1" applyBorder="1" applyAlignment="1">
      <alignment horizontal="right"/>
    </xf>
    <xf numFmtId="3" fontId="11" fillId="0" borderId="0" xfId="0" applyNumberFormat="1" applyFont="1" applyFill="1" applyBorder="1" applyAlignment="1">
      <alignment vertical="center"/>
    </xf>
    <xf numFmtId="3" fontId="23" fillId="0" borderId="0" xfId="0" applyNumberFormat="1" applyFont="1" applyFill="1" applyBorder="1" applyAlignment="1">
      <alignment vertical="center"/>
    </xf>
    <xf numFmtId="3" fontId="11" fillId="0" borderId="1" xfId="0" applyNumberFormat="1" applyFont="1" applyFill="1" applyBorder="1" applyAlignment="1">
      <alignment vertical="center"/>
    </xf>
    <xf numFmtId="3" fontId="10" fillId="19" borderId="1" xfId="0" applyNumberFormat="1" applyFont="1" applyFill="1" applyBorder="1" applyAlignment="1">
      <alignment vertical="center"/>
    </xf>
    <xf numFmtId="165" fontId="10" fillId="19" borderId="1" xfId="0" applyNumberFormat="1" applyFont="1" applyFill="1" applyBorder="1" applyAlignment="1">
      <alignment vertical="center"/>
    </xf>
    <xf numFmtId="0" fontId="11" fillId="0" borderId="6" xfId="0" applyFont="1" applyBorder="1" applyAlignment="1">
      <alignment vertical="center" wrapText="1"/>
    </xf>
    <xf numFmtId="3" fontId="23" fillId="0" borderId="1" xfId="0" applyNumberFormat="1" applyFont="1" applyFill="1" applyBorder="1" applyAlignment="1">
      <alignment horizontal="center"/>
    </xf>
    <xf numFmtId="3" fontId="11" fillId="0" borderId="1" xfId="0" applyNumberFormat="1" applyFont="1" applyBorder="1" applyAlignment="1">
      <alignment horizontal="center" wrapText="1"/>
    </xf>
    <xf numFmtId="3" fontId="23" fillId="0" borderId="1" xfId="0" applyNumberFormat="1" applyFont="1" applyBorder="1" applyAlignment="1">
      <alignment horizontal="center"/>
    </xf>
    <xf numFmtId="3" fontId="11" fillId="0" borderId="1" xfId="0" applyNumberFormat="1" applyFont="1" applyBorder="1" applyAlignment="1">
      <alignment horizontal="center"/>
    </xf>
    <xf numFmtId="1" fontId="11" fillId="0" borderId="0" xfId="0" applyNumberFormat="1" applyFont="1" applyAlignment="1">
      <alignment horizontal="center" vertical="center"/>
    </xf>
    <xf numFmtId="1" fontId="23" fillId="0" borderId="1" xfId="0" applyNumberFormat="1" applyFont="1" applyFill="1" applyBorder="1" applyAlignment="1">
      <alignment horizontal="center" vertical="center" wrapText="1"/>
    </xf>
    <xf numFmtId="1" fontId="23" fillId="0" borderId="1" xfId="0" applyNumberFormat="1" applyFont="1" applyBorder="1" applyAlignment="1">
      <alignment horizontal="center" vertical="center" wrapText="1"/>
    </xf>
    <xf numFmtId="166" fontId="11" fillId="0" borderId="0" xfId="0" applyNumberFormat="1" applyFont="1" applyFill="1" applyBorder="1" applyAlignment="1">
      <alignment vertical="center"/>
    </xf>
    <xf numFmtId="3" fontId="10" fillId="17" borderId="1" xfId="0" applyNumberFormat="1" applyFont="1" applyFill="1" applyBorder="1" applyAlignment="1">
      <alignment vertical="center"/>
    </xf>
    <xf numFmtId="0" fontId="27" fillId="0" borderId="15" xfId="3" applyFont="1" applyBorder="1" applyAlignment="1">
      <alignment horizontal="center" vertical="center" wrapText="1"/>
    </xf>
    <xf numFmtId="0" fontId="27" fillId="0" borderId="34" xfId="3" applyFont="1" applyBorder="1" applyAlignment="1">
      <alignment vertical="center" wrapText="1"/>
    </xf>
    <xf numFmtId="165" fontId="25" fillId="19" borderId="6" xfId="3" applyNumberFormat="1" applyFont="1" applyFill="1" applyBorder="1" applyAlignment="1">
      <alignment vertical="center"/>
    </xf>
    <xf numFmtId="165" fontId="25" fillId="19" borderId="35" xfId="3" applyNumberFormat="1" applyFont="1" applyFill="1" applyBorder="1" applyAlignment="1">
      <alignment vertical="center"/>
    </xf>
    <xf numFmtId="165" fontId="25" fillId="6" borderId="1" xfId="0" applyNumberFormat="1" applyFont="1" applyFill="1" applyBorder="1" applyAlignment="1">
      <alignment horizontal="right" wrapText="1"/>
    </xf>
    <xf numFmtId="165" fontId="25" fillId="6" borderId="1" xfId="0" applyNumberFormat="1" applyFont="1" applyFill="1" applyBorder="1" applyAlignment="1">
      <alignment horizontal="right"/>
    </xf>
    <xf numFmtId="165" fontId="25" fillId="0" borderId="1" xfId="0" applyNumberFormat="1" applyFont="1" applyFill="1" applyBorder="1" applyAlignment="1">
      <alignment horizontal="right"/>
    </xf>
    <xf numFmtId="0" fontId="25" fillId="0" borderId="0" xfId="0" applyFont="1" applyAlignment="1">
      <alignment horizontal="right"/>
    </xf>
    <xf numFmtId="0" fontId="25" fillId="0" borderId="0" xfId="0" applyFont="1" applyFill="1" applyAlignment="1">
      <alignment horizontal="right"/>
    </xf>
    <xf numFmtId="165" fontId="34" fillId="0" borderId="0" xfId="0" applyNumberFormat="1" applyFont="1" applyFill="1" applyBorder="1"/>
    <xf numFmtId="4" fontId="10" fillId="0" borderId="1" xfId="0" applyNumberFormat="1" applyFont="1" applyFill="1" applyBorder="1" applyAlignment="1"/>
    <xf numFmtId="4" fontId="10" fillId="0" borderId="1" xfId="0" applyNumberFormat="1" applyFont="1" applyFill="1" applyBorder="1"/>
    <xf numFmtId="0" fontId="34" fillId="0" borderId="0" xfId="0" applyFont="1" applyFill="1" applyBorder="1" applyAlignment="1">
      <alignment wrapText="1"/>
    </xf>
    <xf numFmtId="165" fontId="36" fillId="0" borderId="0" xfId="4" applyNumberFormat="1" applyFont="1" applyAlignment="1">
      <alignment vertical="center" wrapText="1"/>
    </xf>
    <xf numFmtId="4" fontId="10" fillId="0" borderId="7" xfId="0" applyNumberFormat="1" applyFont="1" applyFill="1" applyBorder="1" applyAlignment="1"/>
    <xf numFmtId="10" fontId="11" fillId="0" borderId="7" xfId="0" applyNumberFormat="1" applyFont="1" applyFill="1" applyBorder="1" applyAlignment="1"/>
    <xf numFmtId="173" fontId="0" fillId="0" borderId="0" xfId="0" applyNumberFormat="1" applyFill="1" applyBorder="1"/>
    <xf numFmtId="170" fontId="35" fillId="0" borderId="0" xfId="0" applyNumberFormat="1" applyFont="1" applyFill="1" applyBorder="1"/>
    <xf numFmtId="166" fontId="11" fillId="0" borderId="1" xfId="0" applyNumberFormat="1" applyFont="1" applyFill="1" applyBorder="1" applyAlignment="1">
      <alignment vertical="top" wrapText="1"/>
    </xf>
    <xf numFmtId="170" fontId="11" fillId="0" borderId="0" xfId="0" applyNumberFormat="1" applyFont="1" applyFill="1" applyBorder="1"/>
    <xf numFmtId="0" fontId="6" fillId="0" borderId="0" xfId="3"/>
    <xf numFmtId="0" fontId="26" fillId="0" borderId="0" xfId="3" applyFont="1" applyAlignment="1">
      <alignment vertical="center"/>
    </xf>
    <xf numFmtId="0" fontId="11" fillId="0" borderId="0" xfId="3" applyFont="1" applyAlignment="1">
      <alignment vertical="center"/>
    </xf>
    <xf numFmtId="0" fontId="49" fillId="0" borderId="0" xfId="3" applyFont="1"/>
    <xf numFmtId="0" fontId="23" fillId="0" borderId="0" xfId="3" applyFont="1" applyAlignment="1">
      <alignment vertical="center"/>
    </xf>
    <xf numFmtId="0" fontId="52" fillId="0" borderId="0" xfId="3" applyFont="1" applyAlignment="1">
      <alignment vertical="center"/>
    </xf>
    <xf numFmtId="0" fontId="35" fillId="0" borderId="0" xfId="3" applyFont="1"/>
    <xf numFmtId="0" fontId="34" fillId="0" borderId="0" xfId="3" applyFont="1" applyAlignment="1">
      <alignment vertical="center"/>
    </xf>
    <xf numFmtId="0" fontId="46" fillId="0" borderId="0" xfId="3" applyFont="1" applyAlignment="1">
      <alignment vertical="center"/>
    </xf>
    <xf numFmtId="0" fontId="54" fillId="0" borderId="0" xfId="3" applyFont="1" applyAlignment="1">
      <alignment horizontal="center" vertical="center"/>
    </xf>
    <xf numFmtId="0" fontId="26" fillId="0" borderId="0" xfId="3" applyFont="1" applyAlignment="1">
      <alignment vertical="center" wrapText="1"/>
    </xf>
    <xf numFmtId="165" fontId="26" fillId="0" borderId="0" xfId="3" applyNumberFormat="1" applyFont="1" applyAlignment="1">
      <alignment vertical="center"/>
    </xf>
    <xf numFmtId="165" fontId="26" fillId="0" borderId="0" xfId="3" applyNumberFormat="1" applyFont="1" applyAlignment="1">
      <alignment horizontal="center" vertical="center" wrapText="1"/>
    </xf>
    <xf numFmtId="165" fontId="23" fillId="0" borderId="0" xfId="3" applyNumberFormat="1" applyFont="1" applyAlignment="1">
      <alignment vertical="center"/>
    </xf>
    <xf numFmtId="165" fontId="11" fillId="0" borderId="0" xfId="3" applyNumberFormat="1" applyFont="1" applyAlignment="1">
      <alignment vertical="center"/>
    </xf>
    <xf numFmtId="165" fontId="46" fillId="0" borderId="0" xfId="3" applyNumberFormat="1" applyFont="1" applyAlignment="1">
      <alignment vertical="center"/>
    </xf>
    <xf numFmtId="165" fontId="46" fillId="0" borderId="0" xfId="3" applyNumberFormat="1" applyFont="1" applyAlignment="1">
      <alignment horizontal="left" vertical="center" wrapText="1"/>
    </xf>
    <xf numFmtId="165" fontId="56" fillId="0" borderId="0" xfId="3" applyNumberFormat="1" applyFont="1" applyAlignment="1">
      <alignment vertical="center"/>
    </xf>
    <xf numFmtId="165" fontId="26" fillId="0" borderId="1" xfId="3" applyNumberFormat="1" applyFont="1" applyBorder="1" applyAlignment="1">
      <alignment vertical="center"/>
    </xf>
    <xf numFmtId="165" fontId="5" fillId="0" borderId="1" xfId="3" applyNumberFormat="1" applyFont="1" applyBorder="1" applyAlignment="1">
      <alignment vertical="center"/>
    </xf>
    <xf numFmtId="0" fontId="26" fillId="0" borderId="1" xfId="3" applyFont="1" applyBorder="1" applyAlignment="1">
      <alignment vertical="center"/>
    </xf>
    <xf numFmtId="0" fontId="10" fillId="0" borderId="0" xfId="3" applyFont="1" applyAlignment="1">
      <alignment vertical="center"/>
    </xf>
    <xf numFmtId="0" fontId="5" fillId="0" borderId="0" xfId="3" applyFont="1" applyAlignment="1">
      <alignment vertical="center"/>
    </xf>
    <xf numFmtId="0" fontId="5" fillId="0" borderId="1" xfId="3" applyFont="1" applyBorder="1" applyAlignment="1">
      <alignment vertical="center"/>
    </xf>
    <xf numFmtId="0" fontId="5" fillId="0" borderId="1" xfId="3" applyFont="1" applyBorder="1" applyAlignment="1">
      <alignment horizontal="center" vertical="center"/>
    </xf>
    <xf numFmtId="0" fontId="5" fillId="0" borderId="0" xfId="3" applyFont="1" applyAlignment="1">
      <alignment horizontal="center" vertical="center"/>
    </xf>
    <xf numFmtId="165" fontId="26" fillId="0" borderId="2" xfId="3" applyNumberFormat="1" applyFont="1" applyBorder="1" applyAlignment="1">
      <alignment vertical="center"/>
    </xf>
    <xf numFmtId="3" fontId="10" fillId="0" borderId="1" xfId="3" applyNumberFormat="1" applyFont="1" applyBorder="1" applyAlignment="1">
      <alignment vertical="center"/>
    </xf>
    <xf numFmtId="165" fontId="26" fillId="0" borderId="3" xfId="3" applyNumberFormat="1" applyFont="1" applyBorder="1" applyAlignment="1">
      <alignment vertical="center"/>
    </xf>
    <xf numFmtId="165" fontId="26" fillId="0" borderId="15" xfId="3" applyNumberFormat="1" applyFont="1" applyBorder="1" applyAlignment="1">
      <alignment vertical="center"/>
    </xf>
    <xf numFmtId="10" fontId="11" fillId="0" borderId="0" xfId="3" applyNumberFormat="1" applyFont="1" applyAlignment="1">
      <alignment vertical="center"/>
    </xf>
    <xf numFmtId="10" fontId="26" fillId="0" borderId="1" xfId="3" applyNumberFormat="1" applyFont="1" applyBorder="1" applyAlignment="1">
      <alignment vertical="center"/>
    </xf>
    <xf numFmtId="10" fontId="26" fillId="0" borderId="1" xfId="3" applyNumberFormat="1" applyFont="1" applyBorder="1" applyAlignment="1">
      <alignment horizontal="right" vertical="center" shrinkToFit="1"/>
    </xf>
    <xf numFmtId="10" fontId="26" fillId="0" borderId="15" xfId="3" applyNumberFormat="1" applyFont="1" applyBorder="1" applyAlignment="1">
      <alignment vertical="center"/>
    </xf>
    <xf numFmtId="166" fontId="11" fillId="0" borderId="1" xfId="3" applyNumberFormat="1" applyFont="1" applyBorder="1" applyAlignment="1">
      <alignment horizontal="right" vertical="center" shrinkToFit="1"/>
    </xf>
    <xf numFmtId="10" fontId="26" fillId="0" borderId="1" xfId="3" applyNumberFormat="1" applyFont="1" applyBorder="1" applyAlignment="1">
      <alignment vertical="center" wrapText="1"/>
    </xf>
    <xf numFmtId="165" fontId="26" fillId="0" borderId="1" xfId="3" applyNumberFormat="1" applyFont="1" applyBorder="1" applyAlignment="1">
      <alignment horizontal="right" vertical="center" shrinkToFit="1"/>
    </xf>
    <xf numFmtId="3" fontId="11" fillId="0" borderId="1" xfId="3" applyNumberFormat="1" applyFont="1" applyBorder="1" applyAlignment="1">
      <alignment vertical="center"/>
    </xf>
    <xf numFmtId="165" fontId="26" fillId="0" borderId="1" xfId="3" applyNumberFormat="1" applyFont="1" applyBorder="1" applyAlignment="1">
      <alignment vertical="center" wrapText="1"/>
    </xf>
    <xf numFmtId="3" fontId="5" fillId="0" borderId="1" xfId="3" applyNumberFormat="1" applyFont="1" applyBorder="1" applyAlignment="1">
      <alignment vertical="center"/>
    </xf>
    <xf numFmtId="3" fontId="26" fillId="0" borderId="1" xfId="3" applyNumberFormat="1" applyFont="1" applyBorder="1" applyAlignment="1">
      <alignment horizontal="right" vertical="center" shrinkToFit="1"/>
    </xf>
    <xf numFmtId="0" fontId="26" fillId="0" borderId="3" xfId="3" applyFont="1" applyBorder="1" applyAlignment="1">
      <alignment vertical="center"/>
    </xf>
    <xf numFmtId="0" fontId="26" fillId="0" borderId="15" xfId="3" applyFont="1" applyBorder="1" applyAlignment="1">
      <alignment vertical="center"/>
    </xf>
    <xf numFmtId="0" fontId="26" fillId="0" borderId="2" xfId="3" applyFont="1" applyBorder="1" applyAlignment="1">
      <alignment vertical="center"/>
    </xf>
    <xf numFmtId="0" fontId="5" fillId="0" borderId="1" xfId="3" applyFont="1" applyBorder="1" applyAlignment="1">
      <alignment vertical="center" wrapText="1"/>
    </xf>
    <xf numFmtId="165" fontId="11" fillId="0" borderId="1" xfId="3" applyNumberFormat="1" applyFont="1" applyBorder="1" applyAlignment="1">
      <alignment vertical="center"/>
    </xf>
    <xf numFmtId="166" fontId="26" fillId="0" borderId="1" xfId="3" applyNumberFormat="1" applyFont="1" applyBorder="1" applyAlignment="1">
      <alignment horizontal="right" vertical="center" shrinkToFit="1"/>
    </xf>
    <xf numFmtId="166" fontId="26" fillId="0" borderId="1" xfId="3" applyNumberFormat="1" applyFont="1" applyBorder="1" applyAlignment="1">
      <alignment vertical="center"/>
    </xf>
    <xf numFmtId="0" fontId="26" fillId="0" borderId="1" xfId="3" applyFont="1" applyBorder="1" applyAlignment="1">
      <alignment vertical="center" wrapText="1"/>
    </xf>
    <xf numFmtId="0" fontId="11" fillId="0" borderId="1" xfId="3" applyFont="1" applyBorder="1" applyAlignment="1">
      <alignment vertical="center"/>
    </xf>
    <xf numFmtId="4" fontId="26" fillId="0" borderId="3" xfId="3" applyNumberFormat="1" applyFont="1" applyBorder="1" applyAlignment="1">
      <alignment vertical="center"/>
    </xf>
    <xf numFmtId="10" fontId="26" fillId="0" borderId="10" xfId="3" applyNumberFormat="1" applyFont="1" applyBorder="1" applyAlignment="1">
      <alignment vertical="center"/>
    </xf>
    <xf numFmtId="4" fontId="26" fillId="0" borderId="23" xfId="3" applyNumberFormat="1" applyFont="1" applyBorder="1" applyAlignment="1">
      <alignment vertical="center"/>
    </xf>
    <xf numFmtId="3" fontId="11" fillId="0" borderId="1" xfId="3" applyNumberFormat="1" applyFont="1" applyBorder="1" applyAlignment="1">
      <alignment horizontal="right" vertical="center" shrinkToFit="1"/>
    </xf>
    <xf numFmtId="0" fontId="26" fillId="0" borderId="23" xfId="3" applyFont="1" applyBorder="1" applyAlignment="1">
      <alignment vertical="center"/>
    </xf>
    <xf numFmtId="165" fontId="26" fillId="0" borderId="23" xfId="3" applyNumberFormat="1" applyFont="1" applyBorder="1" applyAlignment="1">
      <alignment vertical="center"/>
    </xf>
    <xf numFmtId="10" fontId="26" fillId="0" borderId="23" xfId="3" applyNumberFormat="1" applyFont="1" applyBorder="1" applyAlignment="1">
      <alignment vertical="center"/>
    </xf>
    <xf numFmtId="0" fontId="26" fillId="0" borderId="28" xfId="3" applyFont="1" applyBorder="1" applyAlignment="1">
      <alignment vertical="center"/>
    </xf>
    <xf numFmtId="0" fontId="11" fillId="0" borderId="0" xfId="3" applyFont="1" applyAlignment="1">
      <alignment horizontal="left" vertical="center" wrapText="1"/>
    </xf>
    <xf numFmtId="0" fontId="11" fillId="0" borderId="0" xfId="3" applyFont="1" applyAlignment="1">
      <alignment horizontal="center" vertical="center"/>
    </xf>
    <xf numFmtId="0" fontId="26" fillId="0" borderId="27" xfId="3" applyFont="1" applyBorder="1" applyAlignment="1">
      <alignment horizontal="center" vertical="center"/>
    </xf>
    <xf numFmtId="0" fontId="26" fillId="0" borderId="12" xfId="3" applyFont="1" applyBorder="1" applyAlignment="1">
      <alignment horizontal="center" vertical="center"/>
    </xf>
    <xf numFmtId="0" fontId="5" fillId="0" borderId="1" xfId="3" applyFont="1" applyBorder="1" applyAlignment="1">
      <alignment horizontal="center" vertical="center" wrapText="1"/>
    </xf>
    <xf numFmtId="0" fontId="10" fillId="0" borderId="1" xfId="3" applyFont="1" applyBorder="1" applyAlignment="1">
      <alignment horizontal="center" vertical="center"/>
    </xf>
    <xf numFmtId="0" fontId="26" fillId="0" borderId="1" xfId="3" applyFont="1" applyBorder="1" applyAlignment="1">
      <alignment horizontal="center" vertical="center" wrapText="1"/>
    </xf>
    <xf numFmtId="10" fontId="5" fillId="0" borderId="6" xfId="3" applyNumberFormat="1" applyFont="1" applyBorder="1" applyAlignment="1">
      <alignment vertical="center"/>
    </xf>
    <xf numFmtId="10" fontId="5" fillId="0" borderId="6" xfId="3" applyNumberFormat="1" applyFont="1" applyBorder="1" applyAlignment="1">
      <alignment vertical="center" wrapText="1"/>
    </xf>
    <xf numFmtId="4" fontId="26" fillId="0" borderId="1" xfId="3" applyNumberFormat="1" applyFont="1" applyBorder="1" applyAlignment="1">
      <alignment vertical="center"/>
    </xf>
    <xf numFmtId="4" fontId="26" fillId="0" borderId="1" xfId="3" applyNumberFormat="1" applyFont="1" applyBorder="1" applyAlignment="1">
      <alignment vertical="center" wrapText="1"/>
    </xf>
    <xf numFmtId="0" fontId="5" fillId="0" borderId="0" xfId="3" applyFont="1" applyAlignment="1">
      <alignment vertical="center" wrapText="1"/>
    </xf>
    <xf numFmtId="10" fontId="5" fillId="0" borderId="1" xfId="3" applyNumberFormat="1" applyFont="1" applyBorder="1" applyAlignment="1">
      <alignment vertical="center" wrapText="1"/>
    </xf>
    <xf numFmtId="165" fontId="6" fillId="0" borderId="7" xfId="3" applyNumberFormat="1" applyBorder="1" applyAlignment="1">
      <alignment vertical="center"/>
    </xf>
    <xf numFmtId="0" fontId="26" fillId="0" borderId="7" xfId="3" applyFont="1" applyBorder="1" applyAlignment="1">
      <alignment vertical="center" wrapText="1"/>
    </xf>
    <xf numFmtId="4" fontId="6" fillId="0" borderId="7" xfId="3" applyNumberFormat="1" applyBorder="1" applyAlignment="1">
      <alignment vertical="center" wrapText="1"/>
    </xf>
    <xf numFmtId="4" fontId="6" fillId="0" borderId="1" xfId="3" applyNumberFormat="1" applyBorder="1" applyAlignment="1">
      <alignment vertical="center" wrapText="1"/>
    </xf>
    <xf numFmtId="4" fontId="17" fillId="0" borderId="1" xfId="3" applyNumberFormat="1" applyFont="1" applyBorder="1" applyAlignment="1">
      <alignment vertical="center" wrapText="1"/>
    </xf>
    <xf numFmtId="4" fontId="46" fillId="0" borderId="1" xfId="3" applyNumberFormat="1" applyFont="1" applyBorder="1" applyAlignment="1">
      <alignment vertical="center" wrapText="1"/>
    </xf>
    <xf numFmtId="0" fontId="11" fillId="0" borderId="9" xfId="3" applyFont="1" applyBorder="1" applyAlignment="1">
      <alignment vertical="center" wrapText="1"/>
    </xf>
    <xf numFmtId="0" fontId="26" fillId="0" borderId="9" xfId="3" applyFont="1" applyBorder="1" applyAlignment="1">
      <alignment vertical="center" wrapText="1"/>
    </xf>
    <xf numFmtId="0" fontId="26" fillId="0" borderId="6" xfId="3" applyFont="1" applyBorder="1" applyAlignment="1">
      <alignment vertical="center" wrapText="1"/>
    </xf>
    <xf numFmtId="165" fontId="46" fillId="0" borderId="9" xfId="3" applyNumberFormat="1" applyFont="1" applyBorder="1" applyAlignment="1">
      <alignment vertical="center" wrapText="1"/>
    </xf>
    <xf numFmtId="165" fontId="10" fillId="9" borderId="1" xfId="3" applyNumberFormat="1" applyFont="1" applyFill="1" applyBorder="1" applyAlignment="1">
      <alignment horizontal="center" vertical="center"/>
    </xf>
    <xf numFmtId="165" fontId="5" fillId="9" borderId="1" xfId="3" applyNumberFormat="1" applyFont="1" applyFill="1" applyBorder="1" applyAlignment="1">
      <alignment horizontal="center" vertical="center"/>
    </xf>
    <xf numFmtId="10" fontId="46" fillId="0" borderId="1" xfId="3" applyNumberFormat="1" applyFont="1" applyBorder="1" applyAlignment="1">
      <alignment vertical="center" wrapText="1"/>
    </xf>
    <xf numFmtId="165" fontId="46" fillId="0" borderId="1" xfId="3" applyNumberFormat="1" applyFont="1" applyBorder="1" applyAlignment="1">
      <alignment vertical="center"/>
    </xf>
    <xf numFmtId="10" fontId="35" fillId="0" borderId="1" xfId="3" applyNumberFormat="1" applyFont="1" applyBorder="1" applyAlignment="1">
      <alignment vertical="center"/>
    </xf>
    <xf numFmtId="165" fontId="35" fillId="0" borderId="1" xfId="3" applyNumberFormat="1" applyFont="1" applyBorder="1" applyAlignment="1">
      <alignment vertical="center"/>
    </xf>
    <xf numFmtId="166" fontId="5" fillId="0" borderId="1" xfId="3" applyNumberFormat="1" applyFont="1" applyBorder="1" applyAlignment="1">
      <alignment vertical="center" wrapText="1"/>
    </xf>
    <xf numFmtId="166" fontId="64" fillId="0" borderId="1" xfId="3" applyNumberFormat="1" applyFont="1" applyBorder="1" applyAlignment="1">
      <alignment vertical="center" wrapText="1"/>
    </xf>
    <xf numFmtId="4" fontId="5" fillId="0" borderId="1" xfId="3" applyNumberFormat="1" applyFont="1" applyBorder="1" applyAlignment="1">
      <alignment vertical="center" wrapText="1"/>
    </xf>
    <xf numFmtId="165" fontId="11" fillId="0" borderId="6" xfId="3" applyNumberFormat="1" applyFont="1" applyBorder="1" applyAlignment="1">
      <alignment vertical="center"/>
    </xf>
    <xf numFmtId="165" fontId="26" fillId="0" borderId="6" xfId="3" applyNumberFormat="1" applyFont="1" applyBorder="1" applyAlignment="1">
      <alignment vertical="center"/>
    </xf>
    <xf numFmtId="166" fontId="26" fillId="0" borderId="6" xfId="3" applyNumberFormat="1" applyFont="1" applyBorder="1" applyAlignment="1">
      <alignment vertical="center" wrapText="1"/>
    </xf>
    <xf numFmtId="4" fontId="26" fillId="0" borderId="6" xfId="3" applyNumberFormat="1" applyFont="1" applyBorder="1" applyAlignment="1">
      <alignment vertical="center" wrapText="1"/>
    </xf>
    <xf numFmtId="165" fontId="26" fillId="0" borderId="6" xfId="3" applyNumberFormat="1" applyFont="1" applyBorder="1" applyAlignment="1">
      <alignment vertical="center" wrapText="1"/>
    </xf>
    <xf numFmtId="166" fontId="26" fillId="0" borderId="1" xfId="3" applyNumberFormat="1" applyFont="1" applyBorder="1" applyAlignment="1">
      <alignment vertical="center" wrapText="1"/>
    </xf>
    <xf numFmtId="0" fontId="5" fillId="0" borderId="0" xfId="3" applyFont="1" applyAlignment="1">
      <alignment horizontal="center" vertical="center" wrapText="1"/>
    </xf>
    <xf numFmtId="0" fontId="5" fillId="0" borderId="0" xfId="3" applyFont="1" applyAlignment="1">
      <alignment horizontal="left" vertical="center"/>
    </xf>
    <xf numFmtId="4" fontId="26" fillId="0" borderId="0" xfId="3" applyNumberFormat="1" applyFont="1" applyAlignment="1">
      <alignment vertical="center"/>
    </xf>
    <xf numFmtId="169" fontId="26" fillId="0" borderId="0" xfId="3" applyNumberFormat="1" applyFont="1" applyAlignment="1">
      <alignment vertical="center"/>
    </xf>
    <xf numFmtId="165" fontId="26" fillId="0" borderId="1" xfId="3" applyNumberFormat="1" applyFont="1" applyBorder="1" applyAlignment="1">
      <alignment horizontal="center" vertical="center" wrapText="1"/>
    </xf>
    <xf numFmtId="4" fontId="34" fillId="0" borderId="0" xfId="3" applyNumberFormat="1" applyFont="1" applyAlignment="1">
      <alignment vertical="center"/>
    </xf>
    <xf numFmtId="4" fontId="46" fillId="0" borderId="0" xfId="3" applyNumberFormat="1" applyFont="1" applyAlignment="1">
      <alignment horizontal="center" vertical="center"/>
    </xf>
    <xf numFmtId="0" fontId="5" fillId="0" borderId="1" xfId="3" applyFont="1" applyBorder="1" applyAlignment="1">
      <alignment horizontal="center" vertical="center" wrapText="1"/>
    </xf>
    <xf numFmtId="0" fontId="5" fillId="0" borderId="1" xfId="3" applyFont="1" applyBorder="1" applyAlignment="1">
      <alignment horizontal="center" vertical="center"/>
    </xf>
    <xf numFmtId="0" fontId="26" fillId="0" borderId="0" xfId="3" applyFont="1" applyAlignment="1">
      <alignment horizontal="center" vertical="center" wrapText="1"/>
    </xf>
    <xf numFmtId="165" fontId="6" fillId="0" borderId="0" xfId="3" applyNumberFormat="1"/>
    <xf numFmtId="0" fontId="5" fillId="0" borderId="26" xfId="3" applyFont="1" applyBorder="1" applyAlignment="1">
      <alignment horizontal="center" vertical="center" wrapText="1"/>
    </xf>
    <xf numFmtId="0" fontId="5" fillId="0" borderId="1" xfId="3" applyFont="1" applyBorder="1" applyAlignment="1">
      <alignment horizontal="center" vertical="center"/>
    </xf>
    <xf numFmtId="0" fontId="10" fillId="0" borderId="0" xfId="0" applyFont="1" applyFill="1" applyAlignment="1">
      <alignment horizontal="center" vertical="center"/>
    </xf>
    <xf numFmtId="0" fontId="26" fillId="0" borderId="19" xfId="0" applyFont="1" applyBorder="1" applyAlignment="1">
      <alignment horizontal="center"/>
    </xf>
    <xf numFmtId="1" fontId="25" fillId="0" borderId="1" xfId="0" applyNumberFormat="1" applyFont="1" applyBorder="1" applyAlignment="1">
      <alignment horizontal="center"/>
    </xf>
    <xf numFmtId="165" fontId="5" fillId="0" borderId="0" xfId="3" applyNumberFormat="1" applyFont="1" applyAlignment="1">
      <alignment vertical="center"/>
    </xf>
    <xf numFmtId="165" fontId="26" fillId="0" borderId="0" xfId="3" applyNumberFormat="1"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center" vertical="center"/>
    </xf>
    <xf numFmtId="0" fontId="26" fillId="0" borderId="0" xfId="3" applyFont="1" applyBorder="1" applyAlignment="1">
      <alignment vertical="center"/>
    </xf>
    <xf numFmtId="165" fontId="32" fillId="0" borderId="1" xfId="0" applyNumberFormat="1" applyFont="1" applyBorder="1" applyAlignment="1">
      <alignment horizontal="right"/>
    </xf>
    <xf numFmtId="165" fontId="25" fillId="0" borderId="1" xfId="0" applyNumberFormat="1" applyFont="1" applyBorder="1" applyAlignment="1">
      <alignment horizontal="right" wrapText="1"/>
    </xf>
    <xf numFmtId="165" fontId="25" fillId="0" borderId="1" xfId="0" applyNumberFormat="1" applyFont="1" applyBorder="1" applyAlignment="1">
      <alignment wrapText="1"/>
    </xf>
    <xf numFmtId="4" fontId="46" fillId="0" borderId="0" xfId="3" applyNumberFormat="1" applyFont="1" applyBorder="1" applyAlignment="1">
      <alignment horizontal="center" vertical="center"/>
    </xf>
    <xf numFmtId="168" fontId="26" fillId="0" borderId="0" xfId="3" applyNumberFormat="1" applyFont="1" applyBorder="1" applyAlignment="1">
      <alignment vertical="center"/>
    </xf>
    <xf numFmtId="4" fontId="26" fillId="0" borderId="0" xfId="3" applyNumberFormat="1" applyFont="1" applyBorder="1" applyAlignment="1">
      <alignment vertical="center"/>
    </xf>
    <xf numFmtId="4" fontId="5" fillId="0" borderId="0" xfId="3" applyNumberFormat="1" applyFont="1" applyBorder="1" applyAlignment="1">
      <alignment vertical="center"/>
    </xf>
    <xf numFmtId="0" fontId="26" fillId="0" borderId="4" xfId="3" applyFont="1" applyBorder="1" applyAlignment="1">
      <alignment vertical="center"/>
    </xf>
    <xf numFmtId="165" fontId="26" fillId="0" borderId="4" xfId="3" applyNumberFormat="1" applyFont="1" applyBorder="1" applyAlignment="1">
      <alignment vertical="center"/>
    </xf>
    <xf numFmtId="165" fontId="25" fillId="0" borderId="1" xfId="0" applyNumberFormat="1" applyFont="1" applyFill="1" applyBorder="1" applyAlignment="1">
      <alignment horizontal="right" wrapText="1"/>
    </xf>
    <xf numFmtId="165" fontId="25" fillId="0" borderId="1" xfId="0" applyNumberFormat="1" applyFont="1" applyFill="1" applyBorder="1"/>
    <xf numFmtId="4" fontId="46" fillId="0" borderId="1" xfId="3" applyNumberFormat="1" applyFont="1" applyBorder="1" applyAlignment="1">
      <alignment horizontal="center" wrapText="1"/>
    </xf>
    <xf numFmtId="0" fontId="5" fillId="0" borderId="1" xfId="3" applyFont="1" applyBorder="1" applyAlignment="1">
      <alignment horizontal="center" wrapText="1"/>
    </xf>
    <xf numFmtId="0" fontId="26" fillId="0" borderId="0" xfId="3" applyFont="1" applyBorder="1" applyAlignment="1">
      <alignment horizontal="center" vertical="center" wrapText="1"/>
    </xf>
    <xf numFmtId="165" fontId="30" fillId="0" borderId="1" xfId="0" applyNumberFormat="1" applyFont="1" applyBorder="1" applyAlignment="1">
      <alignment horizontal="right" wrapText="1"/>
    </xf>
    <xf numFmtId="165" fontId="30" fillId="0" borderId="1" xfId="0" applyNumberFormat="1" applyFont="1" applyFill="1" applyBorder="1" applyAlignment="1">
      <alignment horizontal="right" wrapText="1"/>
    </xf>
    <xf numFmtId="165" fontId="5" fillId="0" borderId="0" xfId="3" applyNumberFormat="1" applyFont="1" applyBorder="1" applyAlignment="1">
      <alignment vertical="center"/>
    </xf>
    <xf numFmtId="165" fontId="25" fillId="0" borderId="1" xfId="0" applyNumberFormat="1" applyFont="1" applyFill="1" applyBorder="1" applyAlignment="1">
      <alignment wrapText="1"/>
    </xf>
    <xf numFmtId="0" fontId="26" fillId="0" borderId="0" xfId="3" applyFont="1" applyFill="1" applyBorder="1" applyAlignment="1">
      <alignment vertical="center"/>
    </xf>
    <xf numFmtId="0" fontId="5" fillId="0" borderId="0" xfId="3" applyFont="1" applyFill="1" applyBorder="1" applyAlignment="1">
      <alignment vertical="center"/>
    </xf>
    <xf numFmtId="0" fontId="5" fillId="0" borderId="0" xfId="3" applyFont="1" applyFill="1" applyBorder="1" applyAlignment="1">
      <alignment horizontal="center" vertical="center"/>
    </xf>
    <xf numFmtId="165" fontId="26" fillId="0" borderId="0" xfId="3" applyNumberFormat="1" applyFont="1" applyFill="1" applyBorder="1" applyAlignment="1">
      <alignment vertical="center"/>
    </xf>
    <xf numFmtId="165" fontId="5" fillId="0" borderId="0" xfId="3" applyNumberFormat="1" applyFont="1" applyFill="1" applyBorder="1" applyAlignment="1">
      <alignment vertical="center"/>
    </xf>
    <xf numFmtId="3" fontId="11" fillId="0" borderId="1" xfId="3" applyNumberFormat="1" applyFont="1" applyFill="1" applyBorder="1" applyAlignment="1">
      <alignment horizontal="right" vertical="center" shrinkToFit="1"/>
    </xf>
    <xf numFmtId="0" fontId="11" fillId="0" borderId="0" xfId="3" applyFont="1" applyBorder="1" applyAlignment="1">
      <alignment vertical="center"/>
    </xf>
    <xf numFmtId="165" fontId="11" fillId="0" borderId="0" xfId="3" applyNumberFormat="1" applyFont="1" applyBorder="1" applyAlignment="1">
      <alignment vertical="center"/>
    </xf>
    <xf numFmtId="0" fontId="11" fillId="0" borderId="0" xfId="3" applyFont="1" applyFill="1" applyBorder="1" applyAlignment="1">
      <alignment horizontal="center" vertical="center"/>
    </xf>
    <xf numFmtId="4" fontId="26" fillId="0" borderId="0" xfId="3" applyNumberFormat="1" applyFont="1" applyFill="1" applyBorder="1" applyAlignment="1">
      <alignment vertical="center"/>
    </xf>
    <xf numFmtId="3" fontId="11" fillId="0" borderId="0" xfId="3" applyNumberFormat="1" applyFont="1" applyFill="1" applyBorder="1" applyAlignment="1">
      <alignment vertical="center" wrapText="1"/>
    </xf>
    <xf numFmtId="0" fontId="11" fillId="0" borderId="0" xfId="3" applyFont="1" applyFill="1" applyBorder="1" applyAlignment="1">
      <alignment vertical="center"/>
    </xf>
    <xf numFmtId="0" fontId="34" fillId="0" borderId="0" xfId="3" applyFont="1" applyFill="1" applyBorder="1" applyAlignment="1">
      <alignment vertical="center"/>
    </xf>
    <xf numFmtId="165" fontId="11" fillId="0" borderId="0" xfId="3" applyNumberFormat="1" applyFont="1" applyFill="1" applyBorder="1" applyAlignment="1">
      <alignment vertical="center"/>
    </xf>
    <xf numFmtId="4" fontId="5" fillId="0" borderId="0" xfId="3" applyNumberFormat="1" applyFont="1" applyFill="1" applyBorder="1" applyAlignment="1">
      <alignment vertical="center"/>
    </xf>
    <xf numFmtId="4" fontId="30" fillId="0" borderId="0" xfId="3" applyNumberFormat="1" applyFont="1" applyFill="1" applyBorder="1" applyAlignment="1">
      <alignment vertical="center"/>
    </xf>
    <xf numFmtId="4" fontId="11" fillId="0" borderId="0" xfId="3" applyNumberFormat="1" applyFont="1" applyFill="1" applyBorder="1" applyAlignment="1">
      <alignment vertical="center"/>
    </xf>
    <xf numFmtId="4" fontId="25" fillId="0" borderId="0" xfId="3" applyNumberFormat="1" applyFont="1" applyFill="1" applyBorder="1" applyAlignment="1">
      <alignment vertical="center"/>
    </xf>
    <xf numFmtId="10" fontId="26" fillId="0" borderId="0" xfId="3" applyNumberFormat="1" applyFont="1" applyFill="1" applyBorder="1" applyAlignment="1">
      <alignment vertical="center"/>
    </xf>
    <xf numFmtId="4" fontId="10" fillId="0" borderId="0" xfId="3" applyNumberFormat="1" applyFont="1" applyFill="1" applyBorder="1" applyAlignment="1">
      <alignment vertical="center"/>
    </xf>
    <xf numFmtId="3" fontId="5" fillId="0" borderId="2" xfId="3" applyNumberFormat="1" applyFont="1" applyBorder="1" applyAlignment="1">
      <alignment horizontal="right" vertical="center" shrinkToFit="1"/>
    </xf>
    <xf numFmtId="165" fontId="5" fillId="0" borderId="2" xfId="3" applyNumberFormat="1" applyFont="1" applyBorder="1" applyAlignment="1">
      <alignment vertical="center"/>
    </xf>
    <xf numFmtId="166" fontId="26" fillId="0" borderId="2" xfId="3" applyNumberFormat="1" applyFont="1" applyBorder="1" applyAlignment="1">
      <alignment horizontal="right" vertical="center" shrinkToFit="1"/>
    </xf>
    <xf numFmtId="0" fontId="26" fillId="0" borderId="7" xfId="3" applyFont="1" applyBorder="1" applyAlignment="1">
      <alignment vertical="center"/>
    </xf>
    <xf numFmtId="0" fontId="26" fillId="0" borderId="19" xfId="3" applyFont="1" applyBorder="1" applyAlignment="1">
      <alignment vertical="center"/>
    </xf>
    <xf numFmtId="0" fontId="26" fillId="0" borderId="24" xfId="3" applyFont="1" applyBorder="1" applyAlignment="1">
      <alignment vertical="center"/>
    </xf>
    <xf numFmtId="3" fontId="5" fillId="0" borderId="1" xfId="3" applyNumberFormat="1" applyFont="1" applyFill="1" applyBorder="1" applyAlignment="1">
      <alignment horizontal="right" vertical="center" shrinkToFit="1"/>
    </xf>
    <xf numFmtId="165" fontId="5" fillId="0" borderId="1" xfId="3" applyNumberFormat="1" applyFont="1" applyFill="1" applyBorder="1" applyAlignment="1">
      <alignment horizontal="center" vertical="center" shrinkToFit="1"/>
    </xf>
    <xf numFmtId="165" fontId="5" fillId="0" borderId="1" xfId="3" applyNumberFormat="1" applyFont="1" applyFill="1" applyBorder="1" applyAlignment="1">
      <alignment horizontal="center" vertical="center"/>
    </xf>
    <xf numFmtId="165" fontId="26" fillId="0" borderId="2" xfId="3" applyNumberFormat="1" applyFont="1" applyBorder="1" applyAlignment="1">
      <alignment horizontal="right" vertical="center" shrinkToFit="1"/>
    </xf>
    <xf numFmtId="4" fontId="26" fillId="0" borderId="0" xfId="3" applyNumberFormat="1" applyFont="1" applyBorder="1" applyAlignment="1">
      <alignment horizontal="center" vertical="center"/>
    </xf>
    <xf numFmtId="10" fontId="11" fillId="0" borderId="0" xfId="3" applyNumberFormat="1" applyFont="1" applyBorder="1" applyAlignment="1">
      <alignment vertical="center"/>
    </xf>
    <xf numFmtId="165" fontId="5" fillId="0" borderId="2" xfId="3" applyNumberFormat="1" applyFont="1" applyFill="1" applyBorder="1" applyAlignment="1">
      <alignment horizontal="center" vertical="center"/>
    </xf>
    <xf numFmtId="3" fontId="5" fillId="0" borderId="2" xfId="3" applyNumberFormat="1" applyFont="1" applyFill="1" applyBorder="1" applyAlignment="1">
      <alignment horizontal="right" vertical="center" shrinkToFit="1"/>
    </xf>
    <xf numFmtId="0" fontId="10" fillId="0" borderId="2" xfId="3" applyFont="1" applyBorder="1" applyAlignment="1">
      <alignment horizontal="center" vertical="center"/>
    </xf>
    <xf numFmtId="0" fontId="11" fillId="0" borderId="2" xfId="3" applyFont="1" applyBorder="1" applyAlignment="1">
      <alignment vertical="center"/>
    </xf>
    <xf numFmtId="3" fontId="11" fillId="0" borderId="2" xfId="3" applyNumberFormat="1" applyFont="1" applyBorder="1" applyAlignment="1">
      <alignment horizontal="right" vertical="center" shrinkToFit="1"/>
    </xf>
    <xf numFmtId="166" fontId="11" fillId="0" borderId="2" xfId="3" applyNumberFormat="1" applyFont="1" applyBorder="1" applyAlignment="1">
      <alignment horizontal="right" vertical="center" shrinkToFit="1"/>
    </xf>
    <xf numFmtId="165" fontId="11" fillId="0" borderId="2" xfId="3" applyNumberFormat="1" applyFont="1" applyBorder="1" applyAlignment="1">
      <alignment vertical="center"/>
    </xf>
    <xf numFmtId="3" fontId="10" fillId="0" borderId="2" xfId="3" applyNumberFormat="1" applyFont="1" applyBorder="1" applyAlignment="1">
      <alignment vertical="center"/>
    </xf>
    <xf numFmtId="3" fontId="11" fillId="0" borderId="2" xfId="3" applyNumberFormat="1" applyFont="1" applyBorder="1" applyAlignment="1">
      <alignment vertical="center"/>
    </xf>
    <xf numFmtId="166" fontId="26" fillId="0" borderId="15" xfId="3" applyNumberFormat="1" applyFont="1" applyBorder="1" applyAlignment="1">
      <alignment horizontal="right" vertical="center" shrinkToFit="1"/>
    </xf>
    <xf numFmtId="166" fontId="11" fillId="0" borderId="15" xfId="3" applyNumberFormat="1" applyFont="1" applyBorder="1" applyAlignment="1">
      <alignment horizontal="right" vertical="center" shrinkToFit="1"/>
    </xf>
    <xf numFmtId="165" fontId="5" fillId="0" borderId="16" xfId="3" applyNumberFormat="1" applyFont="1" applyFill="1" applyBorder="1" applyAlignment="1">
      <alignment horizontal="center" vertical="center"/>
    </xf>
    <xf numFmtId="3" fontId="5" fillId="0" borderId="16" xfId="3" applyNumberFormat="1" applyFont="1" applyFill="1" applyBorder="1" applyAlignment="1">
      <alignment horizontal="right" vertical="center" shrinkToFit="1"/>
    </xf>
    <xf numFmtId="0" fontId="26" fillId="0" borderId="16" xfId="3" applyFont="1" applyBorder="1" applyAlignment="1">
      <alignment vertical="center"/>
    </xf>
    <xf numFmtId="165" fontId="26" fillId="0" borderId="16" xfId="3" applyNumberFormat="1" applyFont="1" applyBorder="1" applyAlignment="1">
      <alignment vertical="center"/>
    </xf>
    <xf numFmtId="165" fontId="26" fillId="0" borderId="16" xfId="3" applyNumberFormat="1" applyFont="1" applyBorder="1" applyAlignment="1">
      <alignment horizontal="right" vertical="center" shrinkToFit="1"/>
    </xf>
    <xf numFmtId="10" fontId="26" fillId="0" borderId="17" xfId="3" applyNumberFormat="1" applyFont="1" applyBorder="1" applyAlignment="1">
      <alignment vertical="center"/>
    </xf>
    <xf numFmtId="10" fontId="26" fillId="0" borderId="29" xfId="3" applyNumberFormat="1" applyFont="1" applyBorder="1" applyAlignment="1">
      <alignment vertical="center"/>
    </xf>
    <xf numFmtId="10" fontId="26" fillId="0" borderId="18" xfId="3" applyNumberFormat="1" applyFont="1" applyBorder="1" applyAlignment="1">
      <alignment horizontal="right" vertical="center" shrinkToFit="1"/>
    </xf>
    <xf numFmtId="166" fontId="11" fillId="0" borderId="18" xfId="3" applyNumberFormat="1" applyFont="1" applyBorder="1" applyAlignment="1">
      <alignment horizontal="right" vertical="center" shrinkToFit="1"/>
    </xf>
    <xf numFmtId="0" fontId="9" fillId="0" borderId="7" xfId="0" applyFont="1" applyBorder="1" applyAlignment="1">
      <alignment horizontal="center" vertical="center" wrapText="1"/>
    </xf>
    <xf numFmtId="165" fontId="26" fillId="0" borderId="1" xfId="0" applyNumberFormat="1" applyFont="1" applyBorder="1"/>
    <xf numFmtId="166" fontId="52" fillId="0" borderId="1" xfId="0" applyNumberFormat="1" applyFont="1" applyBorder="1" applyAlignment="1">
      <alignment vertical="center"/>
    </xf>
    <xf numFmtId="165" fontId="26" fillId="0" borderId="6" xfId="0" applyNumberFormat="1" applyFont="1" applyBorder="1"/>
    <xf numFmtId="0" fontId="24" fillId="0" borderId="1" xfId="0" applyFont="1" applyBorder="1" applyAlignment="1">
      <alignment horizontal="center" vertical="center"/>
    </xf>
    <xf numFmtId="4" fontId="46" fillId="0" borderId="6" xfId="0" applyNumberFormat="1" applyFont="1" applyBorder="1"/>
    <xf numFmtId="4" fontId="46" fillId="0" borderId="1" xfId="0" applyNumberFormat="1" applyFont="1" applyBorder="1"/>
    <xf numFmtId="3" fontId="38" fillId="0" borderId="36" xfId="0" applyNumberFormat="1" applyFont="1" applyBorder="1" applyAlignment="1">
      <alignment horizontal="center" vertical="center" wrapText="1" readingOrder="1"/>
    </xf>
    <xf numFmtId="0" fontId="10" fillId="0" borderId="0" xfId="0" applyFont="1" applyFill="1" applyAlignment="1">
      <alignment vertical="center"/>
    </xf>
    <xf numFmtId="0" fontId="24" fillId="0" borderId="1" xfId="0" applyFont="1" applyFill="1" applyBorder="1" applyAlignment="1">
      <alignment horizontal="center" vertical="center"/>
    </xf>
    <xf numFmtId="0" fontId="24" fillId="0" borderId="1" xfId="0" applyFont="1" applyFill="1" applyBorder="1" applyAlignment="1">
      <alignment vertical="center"/>
    </xf>
    <xf numFmtId="166" fontId="24" fillId="0" borderId="1" xfId="0" applyNumberFormat="1" applyFont="1" applyFill="1" applyBorder="1" applyAlignment="1">
      <alignment vertical="center"/>
    </xf>
    <xf numFmtId="3" fontId="37" fillId="0" borderId="1" xfId="0" applyNumberFormat="1" applyFont="1" applyBorder="1" applyAlignment="1">
      <alignment vertical="center" wrapText="1" readingOrder="1"/>
    </xf>
    <xf numFmtId="3" fontId="38" fillId="0" borderId="1" xfId="0" applyNumberFormat="1" applyFont="1" applyBorder="1" applyAlignment="1">
      <alignment vertical="center" wrapText="1" readingOrder="1"/>
    </xf>
    <xf numFmtId="166" fontId="71" fillId="0" borderId="1" xfId="0" applyNumberFormat="1" applyFont="1" applyBorder="1" applyAlignment="1">
      <alignment vertical="center" wrapText="1" readingOrder="1"/>
    </xf>
    <xf numFmtId="165" fontId="12" fillId="5" borderId="1" xfId="4" applyNumberFormat="1" applyFont="1" applyFill="1" applyBorder="1" applyAlignment="1">
      <alignment vertical="center" wrapText="1"/>
    </xf>
    <xf numFmtId="0" fontId="24" fillId="0" borderId="1" xfId="0" applyFont="1" applyFill="1" applyBorder="1" applyAlignment="1">
      <alignment vertical="center" wrapText="1"/>
    </xf>
    <xf numFmtId="166" fontId="24" fillId="0" borderId="1" xfId="0" applyNumberFormat="1" applyFont="1" applyFill="1" applyBorder="1" applyAlignment="1">
      <alignment vertical="center" wrapText="1"/>
    </xf>
    <xf numFmtId="166" fontId="24"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xf>
    <xf numFmtId="3" fontId="24" fillId="0" borderId="1" xfId="0" applyNumberFormat="1" applyFont="1" applyFill="1" applyBorder="1" applyAlignment="1">
      <alignment horizontal="center" vertical="center"/>
    </xf>
    <xf numFmtId="3" fontId="9" fillId="0" borderId="1" xfId="0" applyNumberFormat="1" applyFont="1" applyFill="1" applyBorder="1" applyAlignment="1">
      <alignment vertical="center"/>
    </xf>
    <xf numFmtId="165" fontId="22" fillId="19" borderId="16" xfId="3" applyNumberFormat="1" applyFont="1" applyFill="1" applyBorder="1" applyAlignment="1">
      <alignment vertical="center"/>
    </xf>
    <xf numFmtId="0" fontId="22" fillId="0" borderId="2" xfId="3" applyFont="1" applyBorder="1" applyAlignment="1">
      <alignment vertical="center"/>
    </xf>
    <xf numFmtId="165" fontId="22" fillId="17" borderId="1" xfId="3" applyNumberFormat="1" applyFont="1" applyFill="1" applyBorder="1" applyAlignment="1">
      <alignment vertical="center"/>
    </xf>
    <xf numFmtId="165" fontId="31" fillId="19" borderId="16" xfId="3" applyNumberFormat="1" applyFont="1" applyFill="1" applyBorder="1" applyAlignment="1">
      <alignment vertical="center"/>
    </xf>
    <xf numFmtId="165" fontId="31" fillId="19" borderId="6" xfId="3" applyNumberFormat="1" applyFont="1" applyFill="1" applyBorder="1" applyAlignment="1">
      <alignment vertical="center"/>
    </xf>
    <xf numFmtId="0" fontId="5" fillId="0" borderId="1" xfId="3" applyFont="1" applyBorder="1" applyAlignment="1">
      <alignment horizontal="center" vertical="center"/>
    </xf>
    <xf numFmtId="0" fontId="5" fillId="0" borderId="1" xfId="3" applyFont="1" applyBorder="1" applyAlignment="1">
      <alignment horizontal="center" vertical="center" wrapText="1"/>
    </xf>
    <xf numFmtId="0" fontId="23" fillId="0" borderId="4" xfId="0" applyFont="1" applyBorder="1" applyAlignment="1">
      <alignment horizontal="center" vertical="center" wrapText="1"/>
    </xf>
    <xf numFmtId="0" fontId="11" fillId="0" borderId="1" xfId="0" applyFont="1" applyBorder="1" applyAlignment="1">
      <alignment horizontal="center" vertical="center"/>
    </xf>
    <xf numFmtId="165" fontId="23" fillId="0" borderId="0" xfId="0" applyNumberFormat="1" applyFont="1" applyFill="1" applyBorder="1" applyAlignment="1">
      <alignment horizontal="center" vertical="center"/>
    </xf>
    <xf numFmtId="165" fontId="25" fillId="19" borderId="1" xfId="3" applyNumberFormat="1" applyFont="1" applyFill="1" applyBorder="1" applyAlignment="1">
      <alignment horizontal="center" vertical="center" wrapText="1"/>
    </xf>
    <xf numFmtId="0" fontId="73" fillId="0" borderId="0" xfId="3" applyFont="1" applyAlignment="1">
      <alignment vertical="center"/>
    </xf>
    <xf numFmtId="0" fontId="74" fillId="0" borderId="0" xfId="3" applyFont="1" applyAlignment="1">
      <alignment horizontal="left" vertical="center" wrapText="1"/>
    </xf>
    <xf numFmtId="0" fontId="75" fillId="0" borderId="0" xfId="3" applyFont="1" applyAlignment="1">
      <alignment vertical="center"/>
    </xf>
    <xf numFmtId="0" fontId="27" fillId="19" borderId="23" xfId="3" applyFont="1" applyFill="1" applyBorder="1" applyAlignment="1">
      <alignment vertical="center"/>
    </xf>
    <xf numFmtId="165" fontId="31" fillId="19" borderId="4" xfId="3" applyNumberFormat="1" applyFont="1" applyFill="1" applyBorder="1" applyAlignment="1">
      <alignment vertical="center"/>
    </xf>
    <xf numFmtId="0" fontId="31" fillId="19" borderId="4" xfId="3" applyFont="1" applyFill="1" applyBorder="1" applyAlignment="1">
      <alignment vertical="center"/>
    </xf>
    <xf numFmtId="165" fontId="30" fillId="19" borderId="1" xfId="0" applyNumberFormat="1" applyFont="1" applyFill="1" applyBorder="1" applyAlignment="1">
      <alignment horizontal="right" vertical="center" wrapText="1"/>
    </xf>
    <xf numFmtId="0" fontId="73" fillId="19" borderId="0" xfId="3" applyFont="1" applyFill="1" applyAlignment="1">
      <alignment vertical="center"/>
    </xf>
    <xf numFmtId="0" fontId="29" fillId="0" borderId="17" xfId="3" applyFont="1" applyBorder="1" applyAlignment="1">
      <alignment vertical="center"/>
    </xf>
    <xf numFmtId="4" fontId="31" fillId="0" borderId="32" xfId="3" applyNumberFormat="1" applyFont="1" applyBorder="1" applyAlignment="1">
      <alignment vertical="center"/>
    </xf>
    <xf numFmtId="4" fontId="67" fillId="19" borderId="18" xfId="3" applyNumberFormat="1" applyFont="1" applyFill="1" applyBorder="1" applyAlignment="1">
      <alignment vertical="center"/>
    </xf>
    <xf numFmtId="4" fontId="67" fillId="0" borderId="32" xfId="3" applyNumberFormat="1" applyFont="1" applyBorder="1" applyAlignment="1">
      <alignment vertical="center"/>
    </xf>
    <xf numFmtId="4" fontId="67" fillId="19" borderId="33" xfId="3" applyNumberFormat="1" applyFont="1" applyFill="1" applyBorder="1" applyAlignment="1">
      <alignment vertical="center"/>
    </xf>
    <xf numFmtId="0" fontId="73" fillId="17" borderId="0" xfId="3" applyFont="1" applyFill="1" applyAlignment="1">
      <alignment vertical="center"/>
    </xf>
    <xf numFmtId="165" fontId="25" fillId="0" borderId="1" xfId="3" applyNumberFormat="1" applyFont="1" applyBorder="1" applyAlignment="1">
      <alignment vertical="center"/>
    </xf>
    <xf numFmtId="165" fontId="30" fillId="17" borderId="18" xfId="3" applyNumberFormat="1" applyFont="1" applyFill="1" applyBorder="1" applyAlignment="1">
      <alignment vertical="center"/>
    </xf>
    <xf numFmtId="0" fontId="22" fillId="17" borderId="13" xfId="3" applyFont="1" applyFill="1" applyBorder="1" applyAlignment="1">
      <alignment horizontal="center" vertical="center"/>
    </xf>
    <xf numFmtId="1" fontId="34" fillId="0" borderId="1" xfId="0" applyNumberFormat="1" applyFont="1" applyBorder="1" applyAlignment="1">
      <alignment horizontal="center" vertical="center"/>
    </xf>
    <xf numFmtId="166" fontId="54" fillId="0" borderId="1" xfId="0" applyNumberFormat="1" applyFont="1" applyBorder="1" applyAlignment="1">
      <alignment horizontal="center" vertical="center" wrapText="1" readingOrder="1"/>
    </xf>
    <xf numFmtId="3" fontId="11" fillId="0" borderId="0" xfId="0" applyNumberFormat="1" applyFont="1" applyFill="1" applyBorder="1" applyAlignment="1">
      <alignment horizontal="right" shrinkToFit="1"/>
    </xf>
    <xf numFmtId="166" fontId="53" fillId="0" borderId="0" xfId="0" applyNumberFormat="1" applyFont="1" applyFill="1" applyBorder="1" applyAlignment="1">
      <alignment horizontal="right"/>
    </xf>
    <xf numFmtId="3" fontId="23" fillId="0" borderId="0" xfId="0" applyNumberFormat="1" applyFont="1" applyFill="1" applyBorder="1" applyAlignment="1">
      <alignment vertical="center" wrapText="1"/>
    </xf>
    <xf numFmtId="3" fontId="28" fillId="17" borderId="1" xfId="0" applyNumberFormat="1" applyFont="1" applyFill="1" applyBorder="1" applyAlignment="1">
      <alignment vertical="center" wrapText="1"/>
    </xf>
    <xf numFmtId="165" fontId="47" fillId="0" borderId="0" xfId="0" applyNumberFormat="1" applyFont="1" applyFill="1" applyBorder="1" applyAlignment="1">
      <alignment vertical="center"/>
    </xf>
    <xf numFmtId="165" fontId="11" fillId="0" borderId="0" xfId="0" applyNumberFormat="1" applyFont="1" applyFill="1" applyBorder="1" applyAlignment="1">
      <alignment horizontal="right" vertical="center" shrinkToFit="1"/>
    </xf>
    <xf numFmtId="9" fontId="11" fillId="0" borderId="1" xfId="0" applyNumberFormat="1" applyFont="1" applyBorder="1" applyAlignment="1">
      <alignment horizontal="center" vertical="center"/>
    </xf>
    <xf numFmtId="165" fontId="11" fillId="0" borderId="0" xfId="0" applyNumberFormat="1" applyFont="1" applyBorder="1" applyAlignment="1">
      <alignment vertical="center"/>
    </xf>
    <xf numFmtId="166" fontId="11" fillId="17" borderId="1" xfId="0" applyNumberFormat="1" applyFont="1" applyFill="1" applyBorder="1" applyAlignment="1"/>
    <xf numFmtId="3" fontId="28" fillId="0" borderId="1" xfId="0" applyNumberFormat="1" applyFont="1" applyBorder="1" applyAlignment="1">
      <alignment horizontal="center" vertical="center"/>
    </xf>
    <xf numFmtId="166" fontId="53" fillId="0" borderId="1" xfId="0" applyNumberFormat="1" applyFont="1" applyBorder="1" applyAlignment="1">
      <alignment horizontal="center" vertical="center"/>
    </xf>
    <xf numFmtId="166" fontId="47" fillId="0" borderId="1" xfId="0" applyNumberFormat="1" applyFont="1" applyBorder="1" applyAlignment="1">
      <alignment horizontal="center" vertical="center"/>
    </xf>
    <xf numFmtId="3" fontId="69" fillId="0" borderId="1" xfId="0" applyNumberFormat="1" applyFont="1" applyBorder="1" applyAlignment="1">
      <alignment horizontal="center" vertical="center" wrapText="1" readingOrder="1"/>
    </xf>
    <xf numFmtId="3" fontId="10" fillId="0" borderId="1" xfId="0" applyNumberFormat="1" applyFont="1" applyBorder="1" applyAlignment="1">
      <alignment horizontal="center" vertical="center"/>
    </xf>
    <xf numFmtId="166" fontId="50" fillId="0" borderId="1" xfId="0" applyNumberFormat="1" applyFont="1" applyBorder="1" applyAlignment="1">
      <alignment horizontal="center" vertical="center"/>
    </xf>
    <xf numFmtId="166" fontId="34"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3" fontId="23" fillId="0" borderId="1" xfId="0" applyNumberFormat="1" applyFont="1" applyBorder="1" applyAlignment="1">
      <alignment horizontal="center" vertical="center"/>
    </xf>
    <xf numFmtId="166" fontId="34" fillId="0" borderId="1" xfId="0" applyNumberFormat="1" applyFont="1" applyFill="1" applyBorder="1" applyAlignment="1">
      <alignment horizontal="center" vertical="center"/>
    </xf>
    <xf numFmtId="3" fontId="23" fillId="17" borderId="1" xfId="0" applyNumberFormat="1" applyFont="1" applyFill="1" applyBorder="1" applyAlignment="1">
      <alignment horizontal="center" vertical="center"/>
    </xf>
    <xf numFmtId="166" fontId="53" fillId="17" borderId="1" xfId="0" applyNumberFormat="1" applyFont="1" applyFill="1" applyBorder="1" applyAlignment="1">
      <alignment horizontal="center" vertical="center"/>
    </xf>
    <xf numFmtId="165" fontId="23" fillId="17" borderId="1" xfId="0" applyNumberFormat="1" applyFont="1" applyFill="1" applyBorder="1" applyAlignment="1">
      <alignment horizontal="center" vertical="center"/>
    </xf>
    <xf numFmtId="165" fontId="53" fillId="17" borderId="1" xfId="0" applyNumberFormat="1" applyFont="1" applyFill="1" applyBorder="1" applyAlignment="1">
      <alignment horizontal="center" vertical="center"/>
    </xf>
    <xf numFmtId="165" fontId="47" fillId="17" borderId="1" xfId="0" applyNumberFormat="1" applyFont="1" applyFill="1" applyBorder="1" applyAlignment="1">
      <alignment horizontal="center" vertical="center"/>
    </xf>
    <xf numFmtId="165" fontId="11" fillId="17" borderId="1" xfId="0" applyNumberFormat="1" applyFont="1" applyFill="1" applyBorder="1" applyAlignment="1">
      <alignment horizontal="center" vertical="center"/>
    </xf>
    <xf numFmtId="3" fontId="11" fillId="17" borderId="1" xfId="0" applyNumberFormat="1" applyFont="1" applyFill="1" applyBorder="1" applyAlignment="1">
      <alignment horizontal="center" vertical="center"/>
    </xf>
    <xf numFmtId="166" fontId="34" fillId="17" borderId="1" xfId="0" applyNumberFormat="1" applyFont="1" applyFill="1" applyBorder="1" applyAlignment="1">
      <alignment horizontal="center" vertical="center"/>
    </xf>
    <xf numFmtId="0" fontId="11" fillId="17" borderId="1" xfId="0" applyFont="1" applyFill="1" applyBorder="1" applyAlignment="1">
      <alignment horizontal="center" vertical="center"/>
    </xf>
    <xf numFmtId="166" fontId="11" fillId="17" borderId="1" xfId="0" applyNumberFormat="1" applyFont="1" applyFill="1" applyBorder="1" applyAlignment="1">
      <alignment horizontal="center" vertical="center"/>
    </xf>
    <xf numFmtId="3" fontId="10" fillId="0" borderId="1" xfId="0" applyNumberFormat="1" applyFont="1" applyBorder="1" applyAlignment="1">
      <alignment horizontal="center" vertical="center" shrinkToFit="1"/>
    </xf>
    <xf numFmtId="166" fontId="47" fillId="17" borderId="1" xfId="0" applyNumberFormat="1" applyFont="1" applyFill="1" applyBorder="1" applyAlignment="1">
      <alignment horizontal="center" vertical="center"/>
    </xf>
    <xf numFmtId="165" fontId="10" fillId="0" borderId="1" xfId="0" applyNumberFormat="1" applyFont="1" applyBorder="1" applyAlignment="1">
      <alignment horizontal="center" vertical="center"/>
    </xf>
    <xf numFmtId="165" fontId="11" fillId="0" borderId="0" xfId="0" applyNumberFormat="1" applyFont="1" applyBorder="1" applyAlignment="1">
      <alignment horizontal="center" vertical="center"/>
    </xf>
    <xf numFmtId="3" fontId="11" fillId="0" borderId="1" xfId="0" applyNumberFormat="1" applyFont="1" applyBorder="1" applyAlignment="1">
      <alignment horizontal="center" vertical="center" shrinkToFit="1"/>
    </xf>
    <xf numFmtId="165"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shrinkToFit="1"/>
    </xf>
    <xf numFmtId="172" fontId="11" fillId="0" borderId="0" xfId="0" applyNumberFormat="1" applyFont="1" applyAlignment="1">
      <alignment vertical="center"/>
    </xf>
    <xf numFmtId="166" fontId="53" fillId="0" borderId="1" xfId="0" applyNumberFormat="1" applyFont="1" applyFill="1" applyBorder="1" applyAlignment="1">
      <alignment vertical="center"/>
    </xf>
    <xf numFmtId="0" fontId="10" fillId="0" borderId="1" xfId="0" applyFont="1" applyBorder="1" applyAlignment="1">
      <alignment horizontal="center" vertical="center" wrapText="1"/>
    </xf>
    <xf numFmtId="3" fontId="10" fillId="0" borderId="1" xfId="0" applyNumberFormat="1" applyFont="1" applyFill="1" applyBorder="1" applyAlignment="1">
      <alignment vertical="center"/>
    </xf>
    <xf numFmtId="166" fontId="53" fillId="0" borderId="0" xfId="0" applyNumberFormat="1" applyFont="1" applyBorder="1" applyAlignment="1">
      <alignment vertical="center" wrapText="1"/>
    </xf>
    <xf numFmtId="166" fontId="54" fillId="17" borderId="1" xfId="0" applyNumberFormat="1" applyFont="1" applyFill="1" applyBorder="1" applyAlignment="1">
      <alignment horizontal="center" vertical="center" wrapText="1" readingOrder="1"/>
    </xf>
    <xf numFmtId="3" fontId="10" fillId="17"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6" xfId="0" applyFont="1" applyBorder="1" applyAlignment="1">
      <alignment vertical="center" wrapText="1"/>
    </xf>
    <xf numFmtId="0" fontId="11" fillId="17" borderId="1" xfId="0" applyFont="1" applyFill="1" applyBorder="1"/>
    <xf numFmtId="0" fontId="13" fillId="0" borderId="1" xfId="0" applyFont="1" applyBorder="1" applyAlignment="1">
      <alignment horizontal="center"/>
    </xf>
    <xf numFmtId="3" fontId="13" fillId="0" borderId="1" xfId="0" applyNumberFormat="1" applyFont="1" applyBorder="1" applyAlignment="1">
      <alignment horizontal="center"/>
    </xf>
    <xf numFmtId="0" fontId="6" fillId="0" borderId="0" xfId="0" applyFont="1" applyAlignment="1">
      <alignment horizontal="center"/>
    </xf>
    <xf numFmtId="0" fontId="23" fillId="0" borderId="2" xfId="0" applyFont="1" applyBorder="1" applyAlignment="1">
      <alignment horizontal="center" vertical="center"/>
    </xf>
    <xf numFmtId="165" fontId="11" fillId="0" borderId="7" xfId="3" applyNumberFormat="1" applyFont="1" applyBorder="1" applyAlignment="1">
      <alignment vertical="center" wrapText="1"/>
    </xf>
    <xf numFmtId="165" fontId="11" fillId="0" borderId="3" xfId="3" applyNumberFormat="1" applyFont="1" applyBorder="1" applyAlignment="1">
      <alignment vertical="center"/>
    </xf>
    <xf numFmtId="165" fontId="11" fillId="0" borderId="7" xfId="3" applyNumberFormat="1" applyFont="1" applyBorder="1" applyAlignment="1">
      <alignment horizontal="right" vertical="center" shrinkToFit="1"/>
    </xf>
    <xf numFmtId="165" fontId="11" fillId="0" borderId="7" xfId="3" applyNumberFormat="1" applyFont="1" applyBorder="1" applyAlignment="1">
      <alignment vertical="center"/>
    </xf>
    <xf numFmtId="174" fontId="10" fillId="0" borderId="0" xfId="3" applyNumberFormat="1" applyFont="1" applyAlignment="1">
      <alignment vertical="center"/>
    </xf>
    <xf numFmtId="10" fontId="5" fillId="0" borderId="0" xfId="3" applyNumberFormat="1" applyFont="1" applyFill="1" applyBorder="1" applyAlignment="1">
      <alignment horizontal="center" vertical="center"/>
    </xf>
    <xf numFmtId="171" fontId="11" fillId="0" borderId="0" xfId="3" applyNumberFormat="1" applyFont="1" applyAlignment="1">
      <alignment vertical="center"/>
    </xf>
    <xf numFmtId="10" fontId="46" fillId="0" borderId="1" xfId="3" applyNumberFormat="1" applyFont="1" applyBorder="1" applyAlignment="1">
      <alignment horizontal="center"/>
    </xf>
    <xf numFmtId="10" fontId="5" fillId="0" borderId="2" xfId="3" applyNumberFormat="1" applyFont="1" applyBorder="1" applyAlignment="1">
      <alignment vertical="center" wrapText="1"/>
    </xf>
    <xf numFmtId="10" fontId="5" fillId="0" borderId="0" xfId="3" applyNumberFormat="1" applyFont="1" applyBorder="1" applyAlignment="1">
      <alignment vertical="center" wrapText="1"/>
    </xf>
    <xf numFmtId="165" fontId="11" fillId="0" borderId="1" xfId="3" applyNumberFormat="1" applyFont="1" applyBorder="1" applyAlignment="1">
      <alignment vertical="center" wrapText="1"/>
    </xf>
    <xf numFmtId="0" fontId="26" fillId="17" borderId="1" xfId="3" applyFont="1" applyFill="1" applyBorder="1" applyAlignment="1">
      <alignment vertical="center" wrapText="1"/>
    </xf>
    <xf numFmtId="165" fontId="30" fillId="17" borderId="1" xfId="0" applyNumberFormat="1" applyFont="1" applyFill="1" applyBorder="1" applyAlignment="1">
      <alignment horizontal="right" wrapText="1"/>
    </xf>
    <xf numFmtId="165" fontId="25" fillId="17" borderId="1" xfId="0" applyNumberFormat="1" applyFont="1" applyFill="1" applyBorder="1" applyAlignment="1">
      <alignment horizontal="right" wrapText="1"/>
    </xf>
    <xf numFmtId="165" fontId="26" fillId="17" borderId="1" xfId="3" applyNumberFormat="1" applyFont="1" applyFill="1" applyBorder="1" applyAlignment="1">
      <alignment vertical="center"/>
    </xf>
    <xf numFmtId="0" fontId="26" fillId="17" borderId="1" xfId="3" applyFont="1" applyFill="1" applyBorder="1" applyAlignment="1">
      <alignment vertical="center"/>
    </xf>
    <xf numFmtId="3" fontId="26" fillId="17" borderId="1" xfId="3" applyNumberFormat="1" applyFont="1" applyFill="1" applyBorder="1" applyAlignment="1">
      <alignment horizontal="right" vertical="center" shrinkToFit="1"/>
    </xf>
    <xf numFmtId="166" fontId="26" fillId="17" borderId="1" xfId="3" applyNumberFormat="1" applyFont="1" applyFill="1" applyBorder="1" applyAlignment="1">
      <alignment horizontal="right" vertical="center" shrinkToFit="1"/>
    </xf>
    <xf numFmtId="0" fontId="5" fillId="17" borderId="13" xfId="3" applyFont="1" applyFill="1" applyBorder="1" applyAlignment="1">
      <alignment horizontal="center" vertical="center"/>
    </xf>
    <xf numFmtId="1" fontId="5" fillId="17" borderId="13" xfId="3" applyNumberFormat="1" applyFont="1" applyFill="1" applyBorder="1" applyAlignment="1">
      <alignment horizontal="center" vertical="center"/>
    </xf>
    <xf numFmtId="0" fontId="5" fillId="17" borderId="14" xfId="3" applyFont="1" applyFill="1" applyBorder="1" applyAlignment="1">
      <alignment horizontal="center" vertical="center"/>
    </xf>
    <xf numFmtId="0" fontId="5" fillId="17" borderId="1" xfId="3" applyFont="1" applyFill="1" applyBorder="1" applyAlignment="1">
      <alignment horizontal="center" vertical="center" wrapText="1"/>
    </xf>
    <xf numFmtId="0" fontId="5" fillId="17" borderId="1" xfId="3" applyFont="1" applyFill="1" applyBorder="1" applyAlignment="1">
      <alignment horizontal="center" vertical="center"/>
    </xf>
    <xf numFmtId="4" fontId="5" fillId="17" borderId="1" xfId="3" applyNumberFormat="1" applyFont="1" applyFill="1" applyBorder="1" applyAlignment="1">
      <alignment horizontal="center" vertical="center"/>
    </xf>
    <xf numFmtId="0" fontId="5" fillId="17" borderId="16" xfId="3" applyFont="1" applyFill="1" applyBorder="1" applyAlignment="1">
      <alignment horizontal="center" vertical="center"/>
    </xf>
    <xf numFmtId="165" fontId="5" fillId="17" borderId="1" xfId="3" applyNumberFormat="1" applyFont="1" applyFill="1" applyBorder="1" applyAlignment="1">
      <alignment horizontal="center" vertical="center"/>
    </xf>
    <xf numFmtId="165" fontId="5" fillId="17" borderId="16" xfId="3" applyNumberFormat="1" applyFont="1" applyFill="1" applyBorder="1" applyAlignment="1">
      <alignment horizontal="center" vertical="center"/>
    </xf>
    <xf numFmtId="165" fontId="5" fillId="17" borderId="2" xfId="3" applyNumberFormat="1" applyFont="1" applyFill="1" applyBorder="1" applyAlignment="1">
      <alignment horizontal="right" vertical="center" shrinkToFit="1"/>
    </xf>
    <xf numFmtId="165" fontId="5" fillId="17" borderId="16" xfId="3" applyNumberFormat="1" applyFont="1" applyFill="1" applyBorder="1" applyAlignment="1">
      <alignment horizontal="right" vertical="center" shrinkToFit="1"/>
    </xf>
    <xf numFmtId="165" fontId="5" fillId="17" borderId="1" xfId="3" applyNumberFormat="1" applyFont="1" applyFill="1" applyBorder="1" applyAlignment="1">
      <alignment horizontal="center" vertical="center" shrinkToFit="1"/>
    </xf>
    <xf numFmtId="165" fontId="5" fillId="17" borderId="2" xfId="3" applyNumberFormat="1" applyFont="1" applyFill="1" applyBorder="1" applyAlignment="1">
      <alignment horizontal="center" vertical="center"/>
    </xf>
    <xf numFmtId="10" fontId="26" fillId="17" borderId="1" xfId="3" applyNumberFormat="1" applyFont="1" applyFill="1" applyBorder="1" applyAlignment="1">
      <alignment horizontal="right" vertical="center" shrinkToFit="1"/>
    </xf>
    <xf numFmtId="166" fontId="11" fillId="17" borderId="1" xfId="3" applyNumberFormat="1" applyFont="1" applyFill="1" applyBorder="1" applyAlignment="1">
      <alignment horizontal="right" vertical="center" shrinkToFit="1"/>
    </xf>
    <xf numFmtId="3" fontId="10" fillId="17" borderId="1" xfId="3" applyNumberFormat="1" applyFont="1" applyFill="1" applyBorder="1" applyAlignment="1">
      <alignment vertical="center"/>
    </xf>
    <xf numFmtId="0" fontId="5" fillId="17" borderId="1" xfId="3" applyFont="1" applyFill="1" applyBorder="1" applyAlignment="1">
      <alignment vertical="center" wrapText="1"/>
    </xf>
    <xf numFmtId="165" fontId="5" fillId="17" borderId="1" xfId="3" applyNumberFormat="1" applyFont="1" applyFill="1" applyBorder="1" applyAlignment="1">
      <alignment vertical="center"/>
    </xf>
    <xf numFmtId="3" fontId="5" fillId="17" borderId="1" xfId="3" applyNumberFormat="1" applyFont="1" applyFill="1" applyBorder="1" applyAlignment="1">
      <alignment horizontal="right" vertical="center" shrinkToFit="1"/>
    </xf>
    <xf numFmtId="3" fontId="5" fillId="17" borderId="1" xfId="3" applyNumberFormat="1" applyFont="1" applyFill="1" applyBorder="1" applyAlignment="1">
      <alignment vertical="center"/>
    </xf>
    <xf numFmtId="3" fontId="10" fillId="17" borderId="2" xfId="3" applyNumberFormat="1" applyFont="1" applyFill="1" applyBorder="1" applyAlignment="1">
      <alignment vertical="center"/>
    </xf>
    <xf numFmtId="4" fontId="5" fillId="17" borderId="15" xfId="3" applyNumberFormat="1" applyFont="1" applyFill="1" applyBorder="1" applyAlignment="1">
      <alignment vertical="center"/>
    </xf>
    <xf numFmtId="165" fontId="5" fillId="17" borderId="3" xfId="3" applyNumberFormat="1" applyFont="1" applyFill="1" applyBorder="1" applyAlignment="1">
      <alignment vertical="center"/>
    </xf>
    <xf numFmtId="3" fontId="5" fillId="17" borderId="2" xfId="3" applyNumberFormat="1" applyFont="1" applyFill="1" applyBorder="1" applyAlignment="1">
      <alignment horizontal="right" vertical="center" shrinkToFit="1"/>
    </xf>
    <xf numFmtId="3" fontId="5" fillId="17" borderId="16" xfId="3" applyNumberFormat="1" applyFont="1" applyFill="1" applyBorder="1" applyAlignment="1">
      <alignment horizontal="right" vertical="center" shrinkToFit="1"/>
    </xf>
    <xf numFmtId="166" fontId="28" fillId="17" borderId="1" xfId="0" applyNumberFormat="1" applyFont="1" applyFill="1" applyBorder="1" applyAlignment="1">
      <alignment horizontal="center"/>
    </xf>
    <xf numFmtId="166" fontId="23" fillId="0" borderId="1" xfId="0" applyNumberFormat="1" applyFont="1" applyBorder="1" applyAlignment="1">
      <alignment horizontal="center"/>
    </xf>
    <xf numFmtId="3" fontId="23" fillId="0" borderId="6" xfId="0" applyNumberFormat="1" applyFont="1" applyBorder="1" applyAlignment="1">
      <alignment horizontal="center"/>
    </xf>
    <xf numFmtId="3" fontId="10" fillId="17" borderId="1" xfId="0" applyNumberFormat="1" applyFont="1" applyFill="1" applyBorder="1" applyAlignment="1">
      <alignment horizontal="center"/>
    </xf>
    <xf numFmtId="166" fontId="10" fillId="17" borderId="1" xfId="0" applyNumberFormat="1" applyFont="1" applyFill="1" applyBorder="1" applyAlignment="1">
      <alignment horizontal="center"/>
    </xf>
    <xf numFmtId="166" fontId="24" fillId="17" borderId="1" xfId="0" applyNumberFormat="1" applyFont="1" applyFill="1" applyBorder="1" applyAlignment="1">
      <alignment vertical="center"/>
    </xf>
    <xf numFmtId="165" fontId="72" fillId="0" borderId="1" xfId="4" applyNumberFormat="1" applyFont="1" applyFill="1" applyBorder="1" applyAlignment="1">
      <alignment vertical="center" wrapText="1"/>
    </xf>
    <xf numFmtId="166" fontId="72" fillId="0" borderId="1" xfId="4" applyNumberFormat="1" applyFont="1" applyFill="1" applyBorder="1" applyAlignment="1">
      <alignment vertical="center" wrapText="1"/>
    </xf>
    <xf numFmtId="165" fontId="65" fillId="17" borderId="1" xfId="4" applyNumberFormat="1" applyFont="1" applyFill="1" applyBorder="1" applyAlignment="1">
      <alignment vertical="center" wrapText="1"/>
    </xf>
    <xf numFmtId="0" fontId="12" fillId="17" borderId="1" xfId="0" applyFont="1" applyFill="1" applyBorder="1" applyAlignment="1">
      <alignment horizontal="center" vertical="center"/>
    </xf>
    <xf numFmtId="0" fontId="9" fillId="17" borderId="1" xfId="0" applyFont="1" applyFill="1" applyBorder="1" applyAlignment="1">
      <alignment vertical="center"/>
    </xf>
    <xf numFmtId="0" fontId="9" fillId="17" borderId="1" xfId="0" applyFont="1" applyFill="1" applyBorder="1"/>
    <xf numFmtId="165" fontId="9" fillId="17" borderId="1" xfId="0" applyNumberFormat="1" applyFont="1" applyFill="1" applyBorder="1" applyAlignment="1">
      <alignment vertical="center"/>
    </xf>
    <xf numFmtId="165" fontId="12" fillId="17" borderId="1" xfId="0" applyNumberFormat="1" applyFont="1" applyFill="1" applyBorder="1" applyAlignment="1">
      <alignment vertical="center"/>
    </xf>
    <xf numFmtId="165" fontId="52" fillId="17" borderId="1" xfId="0" applyNumberFormat="1" applyFont="1" applyFill="1" applyBorder="1" applyAlignment="1">
      <alignment vertical="center"/>
    </xf>
    <xf numFmtId="165" fontId="26" fillId="17" borderId="1" xfId="0" applyNumberFormat="1" applyFont="1" applyFill="1" applyBorder="1" applyAlignment="1">
      <alignment vertical="center"/>
    </xf>
    <xf numFmtId="165" fontId="10" fillId="17" borderId="7" xfId="0" applyNumberFormat="1" applyFont="1" applyFill="1" applyBorder="1" applyAlignment="1"/>
    <xf numFmtId="4" fontId="10" fillId="17" borderId="1" xfId="0" applyNumberFormat="1" applyFont="1" applyFill="1" applyBorder="1" applyAlignment="1"/>
    <xf numFmtId="165" fontId="10" fillId="17" borderId="1" xfId="0" applyNumberFormat="1" applyFont="1" applyFill="1" applyBorder="1" applyAlignment="1"/>
    <xf numFmtId="165" fontId="10" fillId="17" borderId="1" xfId="0" applyNumberFormat="1" applyFont="1" applyFill="1" applyBorder="1"/>
    <xf numFmtId="49" fontId="12" fillId="0" borderId="2" xfId="0" applyNumberFormat="1" applyFont="1" applyBorder="1" applyAlignment="1" applyProtection="1">
      <alignment horizontal="center" vertical="center" wrapText="1"/>
    </xf>
    <xf numFmtId="49" fontId="12" fillId="0" borderId="4" xfId="0" applyNumberFormat="1" applyFont="1" applyBorder="1" applyAlignment="1" applyProtection="1">
      <alignment horizontal="center" vertical="center" wrapText="1"/>
    </xf>
    <xf numFmtId="49" fontId="12" fillId="0" borderId="3" xfId="0" applyNumberFormat="1" applyFont="1" applyBorder="1" applyAlignment="1" applyProtection="1">
      <alignment horizontal="center" vertical="center" wrapText="1"/>
    </xf>
    <xf numFmtId="49" fontId="10" fillId="0" borderId="1" xfId="0" applyNumberFormat="1" applyFont="1" applyBorder="1" applyAlignment="1" applyProtection="1">
      <alignment horizontal="center" vertical="center" wrapText="1"/>
    </xf>
    <xf numFmtId="49" fontId="12" fillId="4" borderId="2" xfId="0" applyNumberFormat="1" applyFont="1" applyFill="1" applyBorder="1" applyAlignment="1" applyProtection="1">
      <alignment horizontal="center" vertical="center" wrapText="1"/>
    </xf>
    <xf numFmtId="49" fontId="12" fillId="4" borderId="4" xfId="0" applyNumberFormat="1" applyFont="1" applyFill="1" applyBorder="1" applyAlignment="1" applyProtection="1">
      <alignment horizontal="center" vertical="center" wrapText="1"/>
    </xf>
    <xf numFmtId="49" fontId="12" fillId="4" borderId="3" xfId="0" applyNumberFormat="1" applyFont="1" applyFill="1" applyBorder="1" applyAlignment="1" applyProtection="1">
      <alignment horizontal="center" vertical="center" wrapText="1"/>
    </xf>
    <xf numFmtId="49" fontId="12" fillId="0" borderId="1" xfId="0" applyNumberFormat="1" applyFont="1" applyBorder="1" applyAlignment="1">
      <alignment horizontal="center" vertical="center" wrapText="1"/>
    </xf>
    <xf numFmtId="49" fontId="10" fillId="2" borderId="1" xfId="0" applyNumberFormat="1" applyFont="1" applyFill="1" applyBorder="1" applyAlignment="1" applyProtection="1">
      <alignment horizontal="center" vertical="center" wrapText="1"/>
    </xf>
    <xf numFmtId="49" fontId="12" fillId="2" borderId="1" xfId="0" applyNumberFormat="1" applyFont="1" applyFill="1" applyBorder="1" applyAlignment="1" applyProtection="1">
      <alignment horizontal="center" vertical="center" wrapText="1"/>
    </xf>
    <xf numFmtId="49" fontId="12" fillId="3" borderId="1" xfId="0" applyNumberFormat="1" applyFont="1" applyFill="1" applyBorder="1" applyAlignment="1" applyProtection="1">
      <alignment horizontal="center" vertical="center" wrapText="1"/>
    </xf>
    <xf numFmtId="49" fontId="12" fillId="0" borderId="1" xfId="0" applyNumberFormat="1" applyFont="1" applyBorder="1" applyAlignment="1" applyProtection="1">
      <alignment horizontal="center" vertical="center" wrapText="1"/>
    </xf>
    <xf numFmtId="165" fontId="11" fillId="0" borderId="6" xfId="0" applyNumberFormat="1" applyFont="1" applyFill="1" applyBorder="1" applyAlignment="1">
      <alignment horizontal="center" vertical="center" wrapText="1"/>
    </xf>
    <xf numFmtId="165" fontId="11" fillId="0" borderId="9" xfId="0" applyNumberFormat="1" applyFont="1" applyFill="1" applyBorder="1" applyAlignment="1">
      <alignment horizontal="center" vertical="center" wrapText="1"/>
    </xf>
    <xf numFmtId="165" fontId="11" fillId="0" borderId="7"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1" fontId="5" fillId="0" borderId="1" xfId="0" applyNumberFormat="1" applyFont="1" applyBorder="1" applyAlignment="1">
      <alignment horizontal="center" vertical="center" wrapText="1"/>
    </xf>
    <xf numFmtId="4" fontId="5" fillId="0" borderId="1" xfId="0" applyNumberFormat="1" applyFont="1" applyBorder="1" applyAlignment="1" applyProtection="1">
      <alignment horizontal="center" vertical="center" wrapText="1"/>
    </xf>
    <xf numFmtId="168" fontId="5" fillId="0" borderId="1" xfId="0" applyNumberFormat="1" applyFont="1" applyFill="1" applyBorder="1" applyAlignment="1">
      <alignment horizontal="center" vertical="center" wrapText="1"/>
    </xf>
    <xf numFmtId="1" fontId="5" fillId="0" borderId="6" xfId="0" applyNumberFormat="1" applyFont="1" applyBorder="1" applyAlignment="1" applyProtection="1">
      <alignment horizontal="center" vertical="center" wrapText="1"/>
    </xf>
    <xf numFmtId="1" fontId="5" fillId="0" borderId="7" xfId="0" applyNumberFormat="1" applyFont="1" applyBorder="1" applyAlignment="1" applyProtection="1">
      <alignment horizontal="center" vertical="center" wrapText="1"/>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12" borderId="1" xfId="0" applyNumberFormat="1" applyFont="1" applyFill="1" applyBorder="1" applyAlignment="1" applyProtection="1">
      <alignment horizontal="center" vertical="center" wrapText="1"/>
    </xf>
    <xf numFmtId="49" fontId="12" fillId="10" borderId="1" xfId="0" applyNumberFormat="1" applyFont="1" applyFill="1" applyBorder="1" applyAlignment="1" applyProtection="1">
      <alignment horizontal="center" vertical="center" wrapText="1"/>
    </xf>
    <xf numFmtId="49" fontId="12" fillId="7" borderId="1" xfId="0" applyNumberFormat="1" applyFont="1" applyFill="1" applyBorder="1" applyAlignment="1" applyProtection="1">
      <alignment horizontal="center" vertical="center" wrapText="1"/>
    </xf>
    <xf numFmtId="1" fontId="5" fillId="0" borderId="2" xfId="0" applyNumberFormat="1" applyFont="1" applyFill="1" applyBorder="1" applyAlignment="1">
      <alignment horizontal="center" vertical="center"/>
    </xf>
    <xf numFmtId="1" fontId="5" fillId="0" borderId="4" xfId="0" applyNumberFormat="1" applyFont="1" applyFill="1" applyBorder="1" applyAlignment="1">
      <alignment horizontal="center" vertical="center"/>
    </xf>
    <xf numFmtId="1" fontId="5" fillId="0" borderId="3" xfId="0" applyNumberFormat="1" applyFont="1" applyFill="1" applyBorder="1" applyAlignment="1">
      <alignment horizontal="center" vertical="center"/>
    </xf>
    <xf numFmtId="0" fontId="10" fillId="0" borderId="0" xfId="0" applyFont="1" applyAlignment="1">
      <alignment horizontal="center" vertical="center" wrapText="1"/>
    </xf>
    <xf numFmtId="49" fontId="5" fillId="0" borderId="1"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4" fontId="30" fillId="0" borderId="0" xfId="0" applyNumberFormat="1" applyFont="1" applyAlignment="1">
      <alignment horizontal="center" vertical="center"/>
    </xf>
    <xf numFmtId="0" fontId="30" fillId="0" borderId="0" xfId="0" applyFont="1" applyAlignment="1">
      <alignment horizontal="center" vertical="center"/>
    </xf>
    <xf numFmtId="1" fontId="5" fillId="0" borderId="1" xfId="0" applyNumberFormat="1" applyFont="1" applyFill="1" applyBorder="1" applyAlignment="1">
      <alignment horizontal="center" vertical="center"/>
    </xf>
    <xf numFmtId="0" fontId="34" fillId="0" borderId="0" xfId="0" applyFont="1" applyFill="1" applyBorder="1" applyAlignment="1">
      <alignment horizontal="center" vertical="center" wrapText="1"/>
    </xf>
    <xf numFmtId="0" fontId="22" fillId="0" borderId="0" xfId="0" applyFont="1" applyAlignment="1">
      <alignment horizontal="center" vertical="center"/>
    </xf>
    <xf numFmtId="0" fontId="30" fillId="0" borderId="0" xfId="0" applyFont="1" applyFill="1" applyBorder="1" applyAlignment="1">
      <alignment horizontal="center"/>
    </xf>
    <xf numFmtId="0" fontId="6" fillId="0" borderId="0" xfId="0" applyFont="1" applyFill="1" applyBorder="1" applyAlignment="1">
      <alignment horizontal="center"/>
    </xf>
    <xf numFmtId="0" fontId="0" fillId="0" borderId="0" xfId="0" applyFill="1" applyBorder="1" applyAlignment="1">
      <alignment horizontal="center"/>
    </xf>
    <xf numFmtId="10" fontId="11" fillId="0" borderId="6" xfId="0" applyNumberFormat="1" applyFont="1" applyFill="1" applyBorder="1" applyAlignment="1">
      <alignment horizontal="center" vertical="center"/>
    </xf>
    <xf numFmtId="10" fontId="11" fillId="0" borderId="7" xfId="0" applyNumberFormat="1" applyFont="1" applyFill="1" applyBorder="1" applyAlignment="1">
      <alignment horizontal="center" vertical="center"/>
    </xf>
    <xf numFmtId="0" fontId="5" fillId="0" borderId="0" xfId="3" applyFont="1" applyAlignment="1">
      <alignment horizontal="center" vertical="center"/>
    </xf>
    <xf numFmtId="0" fontId="5" fillId="0" borderId="1" xfId="3" applyFont="1" applyBorder="1" applyAlignment="1">
      <alignment horizontal="center" vertical="center" wrapText="1"/>
    </xf>
    <xf numFmtId="0" fontId="5" fillId="0" borderId="1" xfId="3" applyFont="1" applyBorder="1" applyAlignment="1">
      <alignment horizontal="center" vertical="center"/>
    </xf>
    <xf numFmtId="0" fontId="5" fillId="0" borderId="0" xfId="3" applyFont="1" applyBorder="1" applyAlignment="1">
      <alignment horizontal="center" vertical="center"/>
    </xf>
    <xf numFmtId="4" fontId="46" fillId="0" borderId="0" xfId="3" applyNumberFormat="1" applyFont="1" applyBorder="1" applyAlignment="1">
      <alignment horizontal="center" vertical="center"/>
    </xf>
    <xf numFmtId="4" fontId="26" fillId="0" borderId="0" xfId="3" applyNumberFormat="1" applyFont="1" applyBorder="1" applyAlignment="1">
      <alignment horizontal="center" vertical="center"/>
    </xf>
    <xf numFmtId="4" fontId="46" fillId="0" borderId="2" xfId="3" applyNumberFormat="1" applyFont="1" applyBorder="1" applyAlignment="1">
      <alignment horizontal="center" vertical="center"/>
    </xf>
    <xf numFmtId="4" fontId="46" fillId="0" borderId="3" xfId="3" applyNumberFormat="1" applyFont="1" applyBorder="1" applyAlignment="1">
      <alignment horizontal="center" vertical="center"/>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3" xfId="3" applyFont="1" applyBorder="1" applyAlignment="1">
      <alignment horizontal="center" vertical="center"/>
    </xf>
    <xf numFmtId="4" fontId="46" fillId="0" borderId="1" xfId="3" applyNumberFormat="1" applyFont="1" applyBorder="1" applyAlignment="1">
      <alignment horizontal="center" vertical="center"/>
    </xf>
    <xf numFmtId="0" fontId="5" fillId="17" borderId="25" xfId="3" applyFont="1" applyFill="1" applyBorder="1" applyAlignment="1">
      <alignment horizontal="center" vertical="center" wrapText="1"/>
    </xf>
    <xf numFmtId="0" fontId="5" fillId="17" borderId="7" xfId="3" applyFont="1" applyFill="1" applyBorder="1" applyAlignment="1">
      <alignment horizontal="center" vertical="center" wrapText="1"/>
    </xf>
    <xf numFmtId="0" fontId="5" fillId="0" borderId="26" xfId="3" applyFont="1" applyBorder="1" applyAlignment="1">
      <alignment horizontal="center" vertical="center" wrapText="1"/>
    </xf>
    <xf numFmtId="0" fontId="5" fillId="0" borderId="27" xfId="3" applyFont="1" applyBorder="1" applyAlignment="1">
      <alignment horizontal="center" vertical="center" wrapText="1"/>
    </xf>
    <xf numFmtId="4" fontId="46" fillId="0" borderId="1" xfId="3" applyNumberFormat="1" applyFont="1" applyBorder="1" applyAlignment="1">
      <alignment horizontal="center"/>
    </xf>
    <xf numFmtId="3" fontId="10" fillId="0" borderId="26" xfId="3" applyNumberFormat="1" applyFont="1" applyBorder="1" applyAlignment="1">
      <alignment horizontal="center" vertical="center" wrapText="1"/>
    </xf>
    <xf numFmtId="3" fontId="10" fillId="0" borderId="2" xfId="3" applyNumberFormat="1" applyFont="1" applyBorder="1" applyAlignment="1">
      <alignment horizontal="center" vertical="center" wrapText="1"/>
    </xf>
    <xf numFmtId="0" fontId="22" fillId="19" borderId="13" xfId="3" applyFont="1" applyFill="1" applyBorder="1" applyAlignment="1">
      <alignment horizontal="center" vertical="center"/>
    </xf>
    <xf numFmtId="0" fontId="22" fillId="19" borderId="14" xfId="3" applyFont="1" applyFill="1" applyBorder="1" applyAlignment="1">
      <alignment horizontal="center" vertical="center"/>
    </xf>
    <xf numFmtId="165" fontId="76" fillId="0" borderId="0" xfId="3" applyNumberFormat="1" applyFont="1" applyAlignment="1">
      <alignment horizontal="center" vertical="center" wrapText="1"/>
    </xf>
    <xf numFmtId="0" fontId="22" fillId="19" borderId="13" xfId="3" applyFont="1" applyFill="1" applyBorder="1" applyAlignment="1">
      <alignment horizontal="center" vertical="center" wrapText="1"/>
    </xf>
    <xf numFmtId="166" fontId="11" fillId="0" borderId="6" xfId="0" applyNumberFormat="1" applyFont="1" applyBorder="1" applyAlignment="1">
      <alignment horizontal="center" vertical="center"/>
    </xf>
    <xf numFmtId="166" fontId="11" fillId="0" borderId="9" xfId="0" applyNumberFormat="1" applyFont="1" applyBorder="1" applyAlignment="1">
      <alignment horizontal="center" vertical="center"/>
    </xf>
    <xf numFmtId="166" fontId="11" fillId="0" borderId="7" xfId="0" applyNumberFormat="1"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1" fillId="0" borderId="7"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 fontId="11" fillId="0" borderId="6" xfId="0" applyNumberFormat="1" applyFont="1" applyBorder="1" applyAlignment="1">
      <alignment horizontal="center" vertical="center" wrapText="1"/>
    </xf>
    <xf numFmtId="4" fontId="11" fillId="0" borderId="7" xfId="0" applyNumberFormat="1" applyFont="1" applyBorder="1" applyAlignment="1">
      <alignment horizontal="center" vertical="center" wrapText="1"/>
    </xf>
    <xf numFmtId="166" fontId="53" fillId="0" borderId="6" xfId="0" applyNumberFormat="1" applyFont="1" applyBorder="1" applyAlignment="1">
      <alignment horizontal="center" vertical="center" wrapText="1"/>
    </xf>
    <xf numFmtId="166" fontId="53" fillId="0" borderId="7" xfId="0" applyNumberFormat="1" applyFont="1" applyBorder="1" applyAlignment="1">
      <alignment horizontal="center" vertical="center" wrapText="1"/>
    </xf>
    <xf numFmtId="0" fontId="11" fillId="0" borderId="1" xfId="0" applyFont="1" applyBorder="1" applyAlignment="1">
      <alignment horizontal="center" vertical="center"/>
    </xf>
    <xf numFmtId="165" fontId="11" fillId="19"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165" fontId="23" fillId="0" borderId="1" xfId="0" applyNumberFormat="1" applyFont="1" applyBorder="1" applyAlignment="1">
      <alignment horizontal="center" vertical="center"/>
    </xf>
    <xf numFmtId="165" fontId="23" fillId="0" borderId="2" xfId="0" applyNumberFormat="1" applyFont="1" applyBorder="1" applyAlignment="1">
      <alignment horizontal="center" vertical="center"/>
    </xf>
    <xf numFmtId="165" fontId="23" fillId="0" borderId="3" xfId="0" applyNumberFormat="1" applyFont="1" applyBorder="1" applyAlignment="1">
      <alignment horizontal="center" vertical="center"/>
    </xf>
    <xf numFmtId="0" fontId="23" fillId="0" borderId="1" xfId="0" applyFont="1" applyBorder="1" applyAlignment="1">
      <alignment horizontal="center" vertical="center" wrapText="1"/>
    </xf>
    <xf numFmtId="9" fontId="11" fillId="0" borderId="6" xfId="0" applyNumberFormat="1" applyFont="1" applyBorder="1" applyAlignment="1">
      <alignment horizontal="center" vertical="center"/>
    </xf>
    <xf numFmtId="9" fontId="11" fillId="0" borderId="9" xfId="0" applyNumberFormat="1" applyFont="1" applyBorder="1" applyAlignment="1">
      <alignment horizontal="center" vertical="center"/>
    </xf>
    <xf numFmtId="9" fontId="11" fillId="0" borderId="7" xfId="0" applyNumberFormat="1" applyFont="1" applyBorder="1" applyAlignment="1">
      <alignment horizontal="center" vertical="center"/>
    </xf>
    <xf numFmtId="3" fontId="11" fillId="0" borderId="2" xfId="0" applyNumberFormat="1" applyFont="1" applyBorder="1" applyAlignment="1">
      <alignment horizontal="center" vertical="center"/>
    </xf>
    <xf numFmtId="0" fontId="11" fillId="0" borderId="3" xfId="0" applyFont="1" applyBorder="1" applyAlignment="1">
      <alignment horizontal="center" vertical="center"/>
    </xf>
    <xf numFmtId="165" fontId="11" fillId="17" borderId="1" xfId="0" applyNumberFormat="1" applyFont="1" applyFill="1" applyBorder="1" applyAlignment="1">
      <alignment horizontal="center" vertical="center" wrapText="1"/>
    </xf>
    <xf numFmtId="165" fontId="2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5" fontId="28" fillId="0" borderId="2" xfId="0" applyNumberFormat="1" applyFont="1" applyBorder="1" applyAlignment="1">
      <alignment horizontal="center" vertical="center"/>
    </xf>
    <xf numFmtId="165" fontId="28" fillId="0" borderId="3" xfId="0" applyNumberFormat="1" applyFont="1" applyBorder="1" applyAlignment="1">
      <alignment horizontal="center" vertical="center"/>
    </xf>
    <xf numFmtId="0" fontId="11" fillId="19" borderId="1" xfId="0" applyFont="1" applyFill="1" applyBorder="1" applyAlignment="1">
      <alignment horizontal="center" vertical="center" wrapText="1"/>
    </xf>
    <xf numFmtId="0" fontId="25" fillId="0" borderId="0" xfId="0" applyFont="1" applyAlignment="1">
      <alignment horizontal="center"/>
    </xf>
    <xf numFmtId="0" fontId="25" fillId="0" borderId="0" xfId="0" applyFont="1" applyAlignment="1">
      <alignment horizontal="center" vertical="center"/>
    </xf>
    <xf numFmtId="0" fontId="23" fillId="0" borderId="4" xfId="0" applyFont="1" applyBorder="1" applyAlignment="1">
      <alignment horizontal="center" vertical="center" wrapText="1"/>
    </xf>
    <xf numFmtId="0" fontId="23" fillId="0" borderId="2" xfId="0" applyFont="1" applyBorder="1" applyAlignment="1">
      <alignment horizontal="center" vertical="center" wrapText="1"/>
    </xf>
    <xf numFmtId="0" fontId="24" fillId="0" borderId="20" xfId="0" applyFont="1" applyBorder="1" applyAlignment="1">
      <alignment horizontal="left" vertical="top" wrapText="1"/>
    </xf>
    <xf numFmtId="0" fontId="10" fillId="0" borderId="0" xfId="0" applyFont="1" applyFill="1" applyAlignment="1">
      <alignment horizontal="righ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12" fillId="17" borderId="1" xfId="0" applyFont="1" applyFill="1" applyBorder="1" applyAlignment="1">
      <alignment horizontal="center" vertical="center"/>
    </xf>
    <xf numFmtId="0" fontId="52" fillId="0" borderId="2"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6" xfId="0" applyFont="1" applyBorder="1" applyAlignment="1">
      <alignment horizontal="center" vertical="center"/>
    </xf>
    <xf numFmtId="0" fontId="52" fillId="0" borderId="7" xfId="0" applyFont="1" applyBorder="1" applyAlignment="1">
      <alignment horizontal="center" vertical="center"/>
    </xf>
    <xf numFmtId="0" fontId="26" fillId="0" borderId="2" xfId="0" applyFont="1" applyBorder="1" applyAlignment="1">
      <alignment horizontal="center"/>
    </xf>
    <xf numFmtId="0" fontId="26" fillId="0" borderId="4" xfId="0" applyFont="1" applyBorder="1" applyAlignment="1">
      <alignment horizontal="center"/>
    </xf>
    <xf numFmtId="0" fontId="26" fillId="0" borderId="3" xfId="0" applyFont="1" applyBorder="1" applyAlignment="1">
      <alignment horizont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26" fillId="0" borderId="0" xfId="0" applyFont="1" applyAlignment="1">
      <alignment horizontal="center" vertical="center" wrapText="1"/>
    </xf>
    <xf numFmtId="0" fontId="65" fillId="0" borderId="0" xfId="0" applyFont="1" applyAlignment="1">
      <alignment horizontal="center" vertical="center"/>
    </xf>
    <xf numFmtId="0" fontId="26" fillId="0" borderId="1" xfId="0" applyFont="1" applyBorder="1" applyAlignment="1">
      <alignment horizontal="center"/>
    </xf>
    <xf numFmtId="166" fontId="46" fillId="0" borderId="6" xfId="0" applyNumberFormat="1" applyFont="1" applyBorder="1" applyAlignment="1">
      <alignment horizontal="center" vertical="center" wrapText="1"/>
    </xf>
    <xf numFmtId="166" fontId="46" fillId="0" borderId="7" xfId="0" applyNumberFormat="1" applyFont="1" applyBorder="1" applyAlignment="1">
      <alignment horizontal="center" vertical="center" wrapText="1"/>
    </xf>
    <xf numFmtId="3" fontId="5" fillId="17" borderId="1" xfId="0" applyNumberFormat="1" applyFont="1" applyFill="1" applyBorder="1" applyAlignment="1">
      <alignment vertical="center"/>
    </xf>
    <xf numFmtId="1" fontId="10" fillId="17" borderId="1" xfId="0" applyNumberFormat="1" applyFont="1" applyFill="1" applyBorder="1" applyAlignment="1">
      <alignment horizontal="center" vertical="center" wrapText="1"/>
    </xf>
    <xf numFmtId="0" fontId="10" fillId="17" borderId="1" xfId="0" applyFont="1" applyFill="1" applyBorder="1" applyAlignment="1">
      <alignment horizontal="center" vertical="center"/>
    </xf>
    <xf numFmtId="1" fontId="26" fillId="17" borderId="1" xfId="0" applyNumberFormat="1" applyFont="1" applyFill="1" applyBorder="1" applyAlignment="1">
      <alignment horizontal="center" vertical="center"/>
    </xf>
    <xf numFmtId="0" fontId="26" fillId="17" borderId="1" xfId="0" applyFont="1" applyFill="1" applyBorder="1"/>
    <xf numFmtId="0" fontId="26" fillId="17" borderId="1" xfId="0" applyFont="1" applyFill="1" applyBorder="1" applyAlignment="1">
      <alignment vertical="center"/>
    </xf>
    <xf numFmtId="3" fontId="26" fillId="17" borderId="1" xfId="0" applyNumberFormat="1" applyFont="1" applyFill="1" applyBorder="1" applyAlignment="1">
      <alignment vertical="center"/>
    </xf>
    <xf numFmtId="166" fontId="46" fillId="17" borderId="1" xfId="0" applyNumberFormat="1" applyFont="1" applyFill="1" applyBorder="1" applyAlignment="1">
      <alignment vertical="center"/>
    </xf>
    <xf numFmtId="0" fontId="46" fillId="17" borderId="1" xfId="0" applyFont="1" applyFill="1" applyBorder="1"/>
    <xf numFmtId="166" fontId="26" fillId="17" borderId="1" xfId="0" applyNumberFormat="1" applyFont="1" applyFill="1" applyBorder="1" applyAlignment="1">
      <alignment vertical="center"/>
    </xf>
    <xf numFmtId="0" fontId="52" fillId="17" borderId="2" xfId="0" applyFont="1" applyFill="1" applyBorder="1" applyAlignment="1">
      <alignment horizontal="center" vertical="center" wrapText="1"/>
    </xf>
    <xf numFmtId="0" fontId="52" fillId="17" borderId="4" xfId="0" applyFont="1" applyFill="1" applyBorder="1" applyAlignment="1">
      <alignment horizontal="center" vertical="center" wrapText="1"/>
    </xf>
    <xf numFmtId="0" fontId="52" fillId="17" borderId="3" xfId="0" applyFont="1" applyFill="1" applyBorder="1" applyAlignment="1">
      <alignment horizontal="center" vertical="center" wrapText="1"/>
    </xf>
    <xf numFmtId="0" fontId="65" fillId="17" borderId="1" xfId="0" applyFont="1" applyFill="1" applyBorder="1" applyAlignment="1">
      <alignment horizontal="center" vertical="center"/>
    </xf>
    <xf numFmtId="0" fontId="5" fillId="17" borderId="1" xfId="0" applyFont="1" applyFill="1" applyBorder="1"/>
    <xf numFmtId="0" fontId="52" fillId="17" borderId="1" xfId="0" applyFont="1" applyFill="1" applyBorder="1" applyAlignment="1">
      <alignment vertical="center"/>
    </xf>
    <xf numFmtId="166" fontId="26" fillId="17" borderId="1" xfId="0" applyNumberFormat="1" applyFont="1" applyFill="1" applyBorder="1"/>
  </cellXfs>
  <cellStyles count="13">
    <cellStyle name="Normal" xfId="9" xr:uid="{82BF2284-0E5F-43F8-9C88-133D9A364296}"/>
    <cellStyle name="Обычный" xfId="0" builtinId="0"/>
    <cellStyle name="Обычный 17 2" xfId="1" xr:uid="{00000000-0005-0000-0000-000001000000}"/>
    <cellStyle name="Обычный 17 2 3" xfId="10" xr:uid="{79248CC4-4CDB-4798-923B-52F2E0CD56A7}"/>
    <cellStyle name="Обычный 17 2 3 2" xfId="12" xr:uid="{DDE2E64B-5A8C-4112-AA9E-E7F421B70B28}"/>
    <cellStyle name="Обычный 2" xfId="2" xr:uid="{00000000-0005-0000-0000-000002000000}"/>
    <cellStyle name="Обычный 22 2" xfId="11" xr:uid="{CD8A0B19-3262-43CB-A45B-4624F7ADC9F5}"/>
    <cellStyle name="Обычный 3" xfId="3" xr:uid="{00000000-0005-0000-0000-000003000000}"/>
    <cellStyle name="Обычный 3 5 2" xfId="4" xr:uid="{00000000-0005-0000-0000-000004000000}"/>
    <cellStyle name="Обычный_Доходы  на 2006 год (4 вариант)" xfId="8" xr:uid="{EA8A0212-28B3-42ED-94E5-FFA7D1025C04}"/>
    <cellStyle name="Обычный_прогноз прибыль-05" xfId="6" xr:uid="{FB5002C6-063A-4FED-A418-BA2782E0FC39}"/>
    <cellStyle name="Процентный 2" xfId="7" xr:uid="{D5AAEDA2-22EB-432E-9B04-04B22CE65058}"/>
    <cellStyle name="Финансовый" xfId="5" builtinId="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_&#1044;&#1051;&#1071;%20&#1054;&#1041;&#1052;&#1045;&#1053;&#1040;!!!\!!%20&#1056;&#1059;&#1050;%20&#1063;&#1077;&#1095;&#1077;&#1085;&#1086;&#1074;\2020%20&#1075;&#1086;&#1076;\&#1041;&#1070;&#1044;&#1046;&#1045;&#1058;%202021\&#1057;&#1074;&#1086;&#1076;&#1085;&#1099;&#1081;%20&#1087;&#1088;&#1086;&#1075;&#1085;&#1086;&#1079;%20&#1076;&#1086;&#1093;&#1086;&#1076;&#1086;&#1074;%2007.10.2020%20&#1059;&#1060;&#1053;&#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40;&#1057;&#1063;&#1045;&#1058;&#1067;%20&#1087;&#1086;%20&#1089;&#1090;&#1072;&#1090;&#1100;&#1103;&#1084;%20&#1050;&#1044;%20&#1085;&#1072;%202023-2025%20&#1075;.&#1075;.&#1053;&#1044;&#1060;&#10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Алкоголь"/>
    </sheetNames>
    <sheetDataSet>
      <sheetData sheetId="0"/>
      <sheetData sheetId="1">
        <row r="9">
          <cell r="E9">
            <v>323200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кончательный вариант"/>
      <sheetName val="Свод"/>
      <sheetName val="Прибыль"/>
      <sheetName val="НДФЛ"/>
      <sheetName val="Алкоголь"/>
      <sheetName val="УСН"/>
      <sheetName val="Налог на имущество организаций"/>
      <sheetName val="Транспортный налог"/>
      <sheetName val="Игорный"/>
      <sheetName val="Лист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0"/>
  <sheetViews>
    <sheetView workbookViewId="0">
      <selection activeCell="H73" sqref="H73"/>
    </sheetView>
  </sheetViews>
  <sheetFormatPr defaultRowHeight="12.75" x14ac:dyDescent="0.2"/>
  <cols>
    <col min="2" max="2" width="32.42578125" customWidth="1"/>
    <col min="3" max="3" width="20.42578125" bestFit="1" customWidth="1"/>
    <col min="4" max="4" width="24" bestFit="1" customWidth="1"/>
    <col min="5" max="5" width="81" customWidth="1"/>
    <col min="6" max="8" width="18.42578125" bestFit="1" customWidth="1"/>
    <col min="9" max="9" width="15.42578125" bestFit="1" customWidth="1"/>
  </cols>
  <sheetData>
    <row r="1" spans="1:11" x14ac:dyDescent="0.2">
      <c r="F1">
        <v>12145511600.0002</v>
      </c>
      <c r="G1">
        <v>12681467130.720053</v>
      </c>
      <c r="H1">
        <v>13810592373.534712</v>
      </c>
      <c r="I1" s="20">
        <f>F1-F6</f>
        <v>0</v>
      </c>
      <c r="J1" s="20">
        <f t="shared" ref="J1:K3" si="0">G1-G6</f>
        <v>0</v>
      </c>
      <c r="K1" s="20">
        <f t="shared" si="0"/>
        <v>0</v>
      </c>
    </row>
    <row r="2" spans="1:11" x14ac:dyDescent="0.2">
      <c r="F2">
        <v>11505946200</v>
      </c>
      <c r="G2">
        <v>12091343900.720053</v>
      </c>
      <c r="H2">
        <v>13229248543.534712</v>
      </c>
      <c r="I2" s="20">
        <f>F2-F7</f>
        <v>0</v>
      </c>
      <c r="J2" s="20">
        <f t="shared" si="0"/>
        <v>0</v>
      </c>
      <c r="K2" s="20">
        <f t="shared" si="0"/>
        <v>0</v>
      </c>
    </row>
    <row r="3" spans="1:11" x14ac:dyDescent="0.2">
      <c r="F3">
        <v>9534101200</v>
      </c>
      <c r="G3">
        <v>10046488000.720053</v>
      </c>
      <c r="H3">
        <v>10528817343.534712</v>
      </c>
      <c r="I3" s="20">
        <f>F3-F8</f>
        <v>0</v>
      </c>
      <c r="J3" s="20">
        <f t="shared" si="0"/>
        <v>0</v>
      </c>
      <c r="K3" s="20">
        <f t="shared" si="0"/>
        <v>0</v>
      </c>
    </row>
    <row r="4" spans="1:11" ht="47.25" x14ac:dyDescent="0.2">
      <c r="A4" s="17" t="s">
        <v>0</v>
      </c>
      <c r="B4" s="17" t="s">
        <v>1</v>
      </c>
      <c r="C4" s="17" t="s">
        <v>2</v>
      </c>
      <c r="D4" s="17" t="s">
        <v>77</v>
      </c>
      <c r="E4" s="17" t="s">
        <v>3</v>
      </c>
      <c r="F4" s="1155" t="s">
        <v>95</v>
      </c>
      <c r="G4" s="1155" t="s">
        <v>96</v>
      </c>
      <c r="H4" s="1155" t="s">
        <v>97</v>
      </c>
    </row>
    <row r="5" spans="1:11" ht="15.75" x14ac:dyDescent="0.2">
      <c r="A5" s="17"/>
      <c r="B5" s="17"/>
      <c r="C5" s="17"/>
      <c r="D5" s="17"/>
      <c r="E5" s="17"/>
      <c r="F5" s="1155"/>
      <c r="G5" s="1155"/>
      <c r="H5" s="1155"/>
    </row>
    <row r="6" spans="1:11" ht="15.75" x14ac:dyDescent="0.2">
      <c r="A6" s="1160" t="s">
        <v>100</v>
      </c>
      <c r="B6" s="1160"/>
      <c r="C6" s="1160"/>
      <c r="D6" s="1160"/>
      <c r="E6" s="1160"/>
      <c r="F6" s="2">
        <f>F7+F66</f>
        <v>12145511600.000204</v>
      </c>
      <c r="G6" s="2">
        <f>G7+G66</f>
        <v>12681467130.720053</v>
      </c>
      <c r="H6" s="2">
        <f>H7+H66</f>
        <v>13810592373.534712</v>
      </c>
    </row>
    <row r="7" spans="1:11" x14ac:dyDescent="0.2">
      <c r="A7" s="1161" t="s">
        <v>98</v>
      </c>
      <c r="B7" s="1161"/>
      <c r="C7" s="1161"/>
      <c r="D7" s="1161"/>
      <c r="E7" s="1161"/>
      <c r="F7" s="3">
        <f>F9+F12+F17+F23+F32+F38+F41+F44+F45+F49</f>
        <v>11505946200</v>
      </c>
      <c r="G7" s="3">
        <f>G9+G12+G17+G23+G32+G38+G41+G44+G45+G49</f>
        <v>12091343900.720053</v>
      </c>
      <c r="H7" s="3">
        <f>H9+H12+H17+H23+H32+H38+H41+H44+H45+H49</f>
        <v>13229248543.534712</v>
      </c>
    </row>
    <row r="8" spans="1:11" x14ac:dyDescent="0.2">
      <c r="A8" s="1162" t="s">
        <v>101</v>
      </c>
      <c r="B8" s="1162"/>
      <c r="C8" s="1162"/>
      <c r="D8" s="1162"/>
      <c r="E8" s="1162"/>
      <c r="F8" s="4">
        <f>F7-F23-F49</f>
        <v>9534101200</v>
      </c>
      <c r="G8" s="4">
        <f>G7-G23-G49</f>
        <v>10046488000.720053</v>
      </c>
      <c r="H8" s="4">
        <f>H7-H23-H49</f>
        <v>10528817343.534712</v>
      </c>
      <c r="I8" s="20"/>
    </row>
    <row r="9" spans="1:11" x14ac:dyDescent="0.2">
      <c r="A9" s="1163" t="s">
        <v>94</v>
      </c>
      <c r="B9" s="1163"/>
      <c r="C9" s="1163"/>
      <c r="D9" s="1163"/>
      <c r="E9" s="1163"/>
      <c r="F9" s="5">
        <f>F10+F11</f>
        <v>1728945700</v>
      </c>
      <c r="G9" s="5">
        <f>G10+G11</f>
        <v>1747073000</v>
      </c>
      <c r="H9" s="5">
        <f>H10+H11</f>
        <v>1837921000</v>
      </c>
    </row>
    <row r="10" spans="1:11" ht="25.5" x14ac:dyDescent="0.2">
      <c r="A10" s="6" t="s">
        <v>11</v>
      </c>
      <c r="B10" s="7" t="s">
        <v>12</v>
      </c>
      <c r="C10" s="6" t="s">
        <v>115</v>
      </c>
      <c r="D10" s="8" t="s">
        <v>181</v>
      </c>
      <c r="E10" s="19" t="s">
        <v>13</v>
      </c>
      <c r="F10" s="9">
        <v>1677788536.6099999</v>
      </c>
      <c r="G10" s="9">
        <v>1694660810</v>
      </c>
      <c r="H10" s="9">
        <v>1782783370</v>
      </c>
    </row>
    <row r="11" spans="1:11" ht="25.5" x14ac:dyDescent="0.2">
      <c r="A11" s="6" t="s">
        <v>11</v>
      </c>
      <c r="B11" s="7" t="s">
        <v>12</v>
      </c>
      <c r="C11" s="6" t="s">
        <v>116</v>
      </c>
      <c r="D11" s="8" t="s">
        <v>182</v>
      </c>
      <c r="E11" s="19" t="s">
        <v>14</v>
      </c>
      <c r="F11" s="9">
        <v>51157163.390000001</v>
      </c>
      <c r="G11" s="9">
        <v>52412190</v>
      </c>
      <c r="H11" s="9">
        <v>55137630</v>
      </c>
    </row>
    <row r="12" spans="1:11" x14ac:dyDescent="0.2">
      <c r="A12" s="1163" t="s">
        <v>93</v>
      </c>
      <c r="B12" s="1163"/>
      <c r="C12" s="1163"/>
      <c r="D12" s="1163"/>
      <c r="E12" s="1163"/>
      <c r="F12" s="10">
        <f>F13+F14+F15+F16</f>
        <v>3510130000</v>
      </c>
      <c r="G12" s="10">
        <f>G13+G14+G15+G16</f>
        <v>4058813215.004642</v>
      </c>
      <c r="H12" s="10">
        <f>H13+H14+H15+H16</f>
        <v>4348320013.9967108</v>
      </c>
    </row>
    <row r="13" spans="1:11" ht="38.25" x14ac:dyDescent="0.2">
      <c r="A13" s="6" t="s">
        <v>11</v>
      </c>
      <c r="B13" s="7" t="s">
        <v>12</v>
      </c>
      <c r="C13" s="6" t="s">
        <v>117</v>
      </c>
      <c r="D13" s="8" t="s">
        <v>183</v>
      </c>
      <c r="E13" s="19" t="s">
        <v>26</v>
      </c>
      <c r="F13" s="9">
        <v>2944123000</v>
      </c>
      <c r="G13" s="9">
        <v>3707324946.2951303</v>
      </c>
      <c r="H13" s="9">
        <v>3994575944.8478599</v>
      </c>
    </row>
    <row r="14" spans="1:11" ht="63.75" x14ac:dyDescent="0.2">
      <c r="A14" s="6" t="s">
        <v>11</v>
      </c>
      <c r="B14" s="7" t="s">
        <v>12</v>
      </c>
      <c r="C14" s="6" t="s">
        <v>118</v>
      </c>
      <c r="D14" s="8" t="s">
        <v>184</v>
      </c>
      <c r="E14" s="19" t="s">
        <v>15</v>
      </c>
      <c r="F14" s="9">
        <v>147654000</v>
      </c>
      <c r="G14" s="9">
        <v>23162101.823164299</v>
      </c>
      <c r="H14" s="9">
        <v>25417902.262503102</v>
      </c>
    </row>
    <row r="15" spans="1:11" ht="25.5" x14ac:dyDescent="0.2">
      <c r="A15" s="6" t="s">
        <v>11</v>
      </c>
      <c r="B15" s="7" t="s">
        <v>12</v>
      </c>
      <c r="C15" s="6" t="s">
        <v>273</v>
      </c>
      <c r="D15" s="8" t="s">
        <v>185</v>
      </c>
      <c r="E15" s="19" t="s">
        <v>278</v>
      </c>
      <c r="F15" s="9">
        <v>73827000</v>
      </c>
      <c r="G15" s="9">
        <v>23842358.000198402</v>
      </c>
      <c r="H15" s="9">
        <v>23842358.000198402</v>
      </c>
    </row>
    <row r="16" spans="1:11" ht="51" x14ac:dyDescent="0.2">
      <c r="A16" s="6" t="s">
        <v>11</v>
      </c>
      <c r="B16" s="7" t="s">
        <v>12</v>
      </c>
      <c r="C16" s="6" t="s">
        <v>119</v>
      </c>
      <c r="D16" s="8" t="s">
        <v>186</v>
      </c>
      <c r="E16" s="19" t="s">
        <v>27</v>
      </c>
      <c r="F16" s="9">
        <v>344526000</v>
      </c>
      <c r="G16" s="9">
        <v>304483808.88614899</v>
      </c>
      <c r="H16" s="9">
        <v>304483808.88614899</v>
      </c>
    </row>
    <row r="17" spans="1:8" x14ac:dyDescent="0.2">
      <c r="A17" s="1159" t="s">
        <v>91</v>
      </c>
      <c r="B17" s="1159"/>
      <c r="C17" s="1159"/>
      <c r="D17" s="1159"/>
      <c r="E17" s="12"/>
      <c r="F17" s="13">
        <f>F18+F19+F20+F21+F22</f>
        <v>1544548400</v>
      </c>
      <c r="G17" s="13">
        <f>G18+G19+G20+G21+G22</f>
        <v>1539161400</v>
      </c>
      <c r="H17" s="13">
        <f>H18+H19+H20+H21+H22</f>
        <v>1539161400</v>
      </c>
    </row>
    <row r="18" spans="1:8" ht="63.75" x14ac:dyDescent="0.2">
      <c r="A18" s="7" t="s">
        <v>11</v>
      </c>
      <c r="B18" s="7" t="s">
        <v>12</v>
      </c>
      <c r="C18" s="7" t="s">
        <v>120</v>
      </c>
      <c r="D18" s="7" t="s">
        <v>187</v>
      </c>
      <c r="E18" s="7" t="s">
        <v>16</v>
      </c>
      <c r="F18" s="9">
        <v>200238000</v>
      </c>
      <c r="G18" s="9">
        <v>200238000</v>
      </c>
      <c r="H18" s="9">
        <v>200238000</v>
      </c>
    </row>
    <row r="19" spans="1:8" x14ac:dyDescent="0.2">
      <c r="A19" s="7" t="s">
        <v>11</v>
      </c>
      <c r="B19" s="7" t="s">
        <v>12</v>
      </c>
      <c r="C19" s="7" t="s">
        <v>121</v>
      </c>
      <c r="D19" s="7" t="s">
        <v>188</v>
      </c>
      <c r="E19" s="7" t="s">
        <v>17</v>
      </c>
      <c r="F19" s="9">
        <v>62382000</v>
      </c>
      <c r="G19" s="9">
        <v>62382000</v>
      </c>
      <c r="H19" s="9">
        <v>62382000</v>
      </c>
    </row>
    <row r="20" spans="1:8" ht="140.25" x14ac:dyDescent="0.2">
      <c r="A20" s="7" t="s">
        <v>8</v>
      </c>
      <c r="B20" s="7" t="s">
        <v>291</v>
      </c>
      <c r="C20" s="7" t="s">
        <v>122</v>
      </c>
      <c r="D20" s="7" t="s">
        <v>189</v>
      </c>
      <c r="E20" s="7" t="s">
        <v>279</v>
      </c>
      <c r="F20" s="9">
        <v>1199296400</v>
      </c>
      <c r="G20" s="9">
        <v>1199296400</v>
      </c>
      <c r="H20" s="9">
        <v>1199296400</v>
      </c>
    </row>
    <row r="21" spans="1:8" ht="89.25" x14ac:dyDescent="0.2">
      <c r="A21" s="7" t="s">
        <v>8</v>
      </c>
      <c r="B21" s="7" t="s">
        <v>291</v>
      </c>
      <c r="C21" s="7" t="s">
        <v>123</v>
      </c>
      <c r="D21" s="7" t="s">
        <v>190</v>
      </c>
      <c r="E21" s="7" t="s">
        <v>9</v>
      </c>
      <c r="F21" s="9">
        <v>1500000</v>
      </c>
      <c r="G21" s="9">
        <v>1076000</v>
      </c>
      <c r="H21" s="9">
        <v>1076000</v>
      </c>
    </row>
    <row r="22" spans="1:8" ht="114.75" x14ac:dyDescent="0.2">
      <c r="A22" s="7" t="s">
        <v>8</v>
      </c>
      <c r="B22" s="7" t="s">
        <v>291</v>
      </c>
      <c r="C22" s="7" t="s">
        <v>124</v>
      </c>
      <c r="D22" s="7" t="s">
        <v>191</v>
      </c>
      <c r="E22" s="7" t="s">
        <v>78</v>
      </c>
      <c r="F22" s="9">
        <v>81132000</v>
      </c>
      <c r="G22" s="9">
        <v>76169000</v>
      </c>
      <c r="H22" s="9">
        <v>76169000</v>
      </c>
    </row>
    <row r="23" spans="1:8" ht="12.75" customHeight="1" x14ac:dyDescent="0.2">
      <c r="A23" s="1152" t="s">
        <v>92</v>
      </c>
      <c r="B23" s="1153"/>
      <c r="C23" s="1153"/>
      <c r="D23" s="1153"/>
      <c r="E23" s="1154"/>
      <c r="F23" s="13">
        <f>F24+F25+F26+F27+F28+F29+F30+F31</f>
        <v>1895644300</v>
      </c>
      <c r="G23" s="13">
        <f>G24+G25+G26+G27+G28+G29+G30+G31</f>
        <v>1978518200</v>
      </c>
      <c r="H23" s="13">
        <f>H24+H25+H26+H27+H28+H29+H30+H31</f>
        <v>2632583500</v>
      </c>
    </row>
    <row r="24" spans="1:8" ht="63.75" x14ac:dyDescent="0.2">
      <c r="A24" s="7" t="s">
        <v>8</v>
      </c>
      <c r="B24" s="7" t="s">
        <v>291</v>
      </c>
      <c r="C24" s="7" t="s">
        <v>125</v>
      </c>
      <c r="D24" s="7" t="s">
        <v>192</v>
      </c>
      <c r="E24" s="7" t="s">
        <v>107</v>
      </c>
      <c r="F24" s="9">
        <v>837744041</v>
      </c>
      <c r="G24" s="9">
        <v>855663762</v>
      </c>
      <c r="H24" s="9">
        <v>922053208</v>
      </c>
    </row>
    <row r="25" spans="1:8" ht="76.5" x14ac:dyDescent="0.2">
      <c r="A25" s="7" t="s">
        <v>8</v>
      </c>
      <c r="B25" s="7" t="s">
        <v>291</v>
      </c>
      <c r="C25" s="7" t="s">
        <v>126</v>
      </c>
      <c r="D25" s="7" t="s">
        <v>193</v>
      </c>
      <c r="E25" s="7" t="s">
        <v>108</v>
      </c>
      <c r="F25" s="9">
        <v>4315091</v>
      </c>
      <c r="G25" s="9">
        <v>4293906</v>
      </c>
      <c r="H25" s="9">
        <v>4546230</v>
      </c>
    </row>
    <row r="26" spans="1:8" ht="63.75" x14ac:dyDescent="0.2">
      <c r="A26" s="7" t="s">
        <v>8</v>
      </c>
      <c r="B26" s="7" t="s">
        <v>291</v>
      </c>
      <c r="C26" s="7" t="s">
        <v>127</v>
      </c>
      <c r="D26" s="7" t="s">
        <v>194</v>
      </c>
      <c r="E26" s="7" t="s">
        <v>109</v>
      </c>
      <c r="F26" s="9">
        <v>1094251096</v>
      </c>
      <c r="G26" s="9">
        <v>1114544646</v>
      </c>
      <c r="H26" s="9">
        <v>1193691041</v>
      </c>
    </row>
    <row r="27" spans="1:8" ht="63.75" x14ac:dyDescent="0.2">
      <c r="A27" s="7" t="s">
        <v>8</v>
      </c>
      <c r="B27" s="7" t="s">
        <v>291</v>
      </c>
      <c r="C27" s="7" t="s">
        <v>128</v>
      </c>
      <c r="D27" s="7" t="s">
        <v>195</v>
      </c>
      <c r="E27" s="7" t="s">
        <v>110</v>
      </c>
      <c r="F27" s="9">
        <v>-108112587</v>
      </c>
      <c r="G27" s="9">
        <v>-118331509</v>
      </c>
      <c r="H27" s="9">
        <v>-117030234</v>
      </c>
    </row>
    <row r="28" spans="1:8" ht="63.75" x14ac:dyDescent="0.2">
      <c r="A28" s="7" t="s">
        <v>8</v>
      </c>
      <c r="B28" s="7" t="s">
        <v>291</v>
      </c>
      <c r="C28" s="7" t="s">
        <v>129</v>
      </c>
      <c r="D28" s="7" t="s">
        <v>196</v>
      </c>
      <c r="E28" s="7" t="s">
        <v>111</v>
      </c>
      <c r="F28" s="9">
        <v>30906416</v>
      </c>
      <c r="G28" s="9">
        <v>56400107</v>
      </c>
      <c r="H28" s="9">
        <v>289662573</v>
      </c>
    </row>
    <row r="29" spans="1:8" ht="76.5" x14ac:dyDescent="0.2">
      <c r="A29" s="7" t="s">
        <v>8</v>
      </c>
      <c r="B29" s="7" t="s">
        <v>291</v>
      </c>
      <c r="C29" s="7" t="s">
        <v>130</v>
      </c>
      <c r="D29" s="7" t="s">
        <v>197</v>
      </c>
      <c r="E29" s="7" t="s">
        <v>112</v>
      </c>
      <c r="F29" s="9">
        <v>159194</v>
      </c>
      <c r="G29" s="9">
        <v>283027</v>
      </c>
      <c r="H29" s="9">
        <v>1428205</v>
      </c>
    </row>
    <row r="30" spans="1:8" ht="63.75" x14ac:dyDescent="0.2">
      <c r="A30" s="7" t="s">
        <v>8</v>
      </c>
      <c r="B30" s="7" t="s">
        <v>291</v>
      </c>
      <c r="C30" s="7" t="s">
        <v>131</v>
      </c>
      <c r="D30" s="7" t="s">
        <v>198</v>
      </c>
      <c r="E30" s="7" t="s">
        <v>113</v>
      </c>
      <c r="F30" s="9">
        <v>40369585</v>
      </c>
      <c r="G30" s="9">
        <v>73463948</v>
      </c>
      <c r="H30" s="9">
        <v>374997469</v>
      </c>
    </row>
    <row r="31" spans="1:8" ht="63.75" x14ac:dyDescent="0.2">
      <c r="A31" s="7" t="s">
        <v>8</v>
      </c>
      <c r="B31" s="7" t="s">
        <v>291</v>
      </c>
      <c r="C31" s="7" t="s">
        <v>132</v>
      </c>
      <c r="D31" s="7" t="s">
        <v>199</v>
      </c>
      <c r="E31" s="7" t="s">
        <v>114</v>
      </c>
      <c r="F31" s="9">
        <v>-3988536</v>
      </c>
      <c r="G31" s="9">
        <v>-7799687</v>
      </c>
      <c r="H31" s="9">
        <v>-36764992</v>
      </c>
    </row>
    <row r="32" spans="1:8" ht="12.75" customHeight="1" x14ac:dyDescent="0.2">
      <c r="A32" s="1152" t="s">
        <v>89</v>
      </c>
      <c r="B32" s="1153"/>
      <c r="C32" s="1153"/>
      <c r="D32" s="1153"/>
      <c r="E32" s="1154"/>
      <c r="F32" s="10">
        <f>F33+F35+F37</f>
        <v>751000000.00000012</v>
      </c>
      <c r="G32" s="10">
        <f>G33+G35+G37</f>
        <v>790332799.99520612</v>
      </c>
      <c r="H32" s="10">
        <f>H33+H35+H37</f>
        <v>851801100.00080943</v>
      </c>
    </row>
    <row r="33" spans="1:8" ht="25.5" x14ac:dyDescent="0.2">
      <c r="A33" s="7" t="s">
        <v>11</v>
      </c>
      <c r="B33" s="7" t="s">
        <v>12</v>
      </c>
      <c r="C33" s="7" t="s">
        <v>133</v>
      </c>
      <c r="D33" s="7" t="s">
        <v>200</v>
      </c>
      <c r="E33" s="7" t="s">
        <v>18</v>
      </c>
      <c r="F33" s="9">
        <v>424855204.41270614</v>
      </c>
      <c r="G33" s="9">
        <v>447106642.16925067</v>
      </c>
      <c r="H33" s="9">
        <v>481880066.49089998</v>
      </c>
    </row>
    <row r="34" spans="1:8" ht="25.5" x14ac:dyDescent="0.2">
      <c r="A34" s="7" t="s">
        <v>11</v>
      </c>
      <c r="B34" s="7" t="s">
        <v>12</v>
      </c>
      <c r="C34" s="7" t="s">
        <v>274</v>
      </c>
      <c r="D34" s="7" t="s">
        <v>201</v>
      </c>
      <c r="E34" s="7" t="s">
        <v>280</v>
      </c>
      <c r="F34" s="9">
        <v>0</v>
      </c>
      <c r="G34" s="9">
        <v>0</v>
      </c>
      <c r="H34" s="9"/>
    </row>
    <row r="35" spans="1:8" ht="38.25" x14ac:dyDescent="0.2">
      <c r="A35" s="7" t="s">
        <v>11</v>
      </c>
      <c r="B35" s="7" t="s">
        <v>12</v>
      </c>
      <c r="C35" s="7" t="s">
        <v>134</v>
      </c>
      <c r="D35" s="7" t="s">
        <v>202</v>
      </c>
      <c r="E35" s="7" t="s">
        <v>281</v>
      </c>
      <c r="F35" s="9">
        <v>321531622.93117273</v>
      </c>
      <c r="G35" s="9">
        <v>338371574.09595549</v>
      </c>
      <c r="H35" s="9">
        <v>364688494.54990947</v>
      </c>
    </row>
    <row r="36" spans="1:8" ht="38.25" x14ac:dyDescent="0.2">
      <c r="A36" s="7" t="s">
        <v>11</v>
      </c>
      <c r="B36" s="7" t="s">
        <v>12</v>
      </c>
      <c r="C36" s="7" t="s">
        <v>275</v>
      </c>
      <c r="D36" s="7" t="s">
        <v>203</v>
      </c>
      <c r="E36" s="7" t="s">
        <v>282</v>
      </c>
      <c r="F36" s="9">
        <v>0</v>
      </c>
      <c r="G36" s="9"/>
      <c r="H36" s="9"/>
    </row>
    <row r="37" spans="1:8" ht="25.5" x14ac:dyDescent="0.2">
      <c r="A37" s="7" t="s">
        <v>11</v>
      </c>
      <c r="B37" s="7" t="s">
        <v>12</v>
      </c>
      <c r="C37" s="7" t="s">
        <v>276</v>
      </c>
      <c r="D37" s="7" t="s">
        <v>204</v>
      </c>
      <c r="E37" s="7" t="s">
        <v>283</v>
      </c>
      <c r="F37" s="9">
        <v>4613172.6561212065</v>
      </c>
      <c r="G37" s="9">
        <v>4854583.7300000191</v>
      </c>
      <c r="H37" s="9">
        <v>5232538.9600000381</v>
      </c>
    </row>
    <row r="38" spans="1:8" ht="12.75" customHeight="1" x14ac:dyDescent="0.2">
      <c r="A38" s="1152" t="s">
        <v>90</v>
      </c>
      <c r="B38" s="1153"/>
      <c r="C38" s="1153"/>
      <c r="D38" s="1153"/>
      <c r="E38" s="1154"/>
      <c r="F38" s="10">
        <f>F39+F40</f>
        <v>1703846100</v>
      </c>
      <c r="G38" s="10">
        <f>G39+G40</f>
        <v>1597893453.5117702</v>
      </c>
      <c r="H38" s="10">
        <f>H39+H40</f>
        <v>1619367016.52529</v>
      </c>
    </row>
    <row r="39" spans="1:8" ht="25.5" x14ac:dyDescent="0.2">
      <c r="A39" s="7" t="s">
        <v>11</v>
      </c>
      <c r="B39" s="7" t="s">
        <v>12</v>
      </c>
      <c r="C39" s="7" t="s">
        <v>135</v>
      </c>
      <c r="D39" s="7" t="s">
        <v>205</v>
      </c>
      <c r="E39" s="7" t="s">
        <v>19</v>
      </c>
      <c r="F39" s="9">
        <v>1669769178</v>
      </c>
      <c r="G39" s="9">
        <v>1565935584.4415348</v>
      </c>
      <c r="H39" s="9">
        <v>1586979676.1947842</v>
      </c>
    </row>
    <row r="40" spans="1:8" ht="25.5" x14ac:dyDescent="0.2">
      <c r="A40" s="7" t="s">
        <v>11</v>
      </c>
      <c r="B40" s="7" t="s">
        <v>12</v>
      </c>
      <c r="C40" s="7" t="s">
        <v>136</v>
      </c>
      <c r="D40" s="7" t="s">
        <v>206</v>
      </c>
      <c r="E40" s="7" t="s">
        <v>20</v>
      </c>
      <c r="F40" s="9">
        <v>34076922</v>
      </c>
      <c r="G40" s="9">
        <v>31957869.070235401</v>
      </c>
      <c r="H40" s="9">
        <v>32387340.3305058</v>
      </c>
    </row>
    <row r="41" spans="1:8" ht="12.75" customHeight="1" x14ac:dyDescent="0.2">
      <c r="A41" s="1152" t="s">
        <v>88</v>
      </c>
      <c r="B41" s="1153"/>
      <c r="C41" s="1153"/>
      <c r="D41" s="1153"/>
      <c r="E41" s="1154"/>
      <c r="F41" s="10">
        <f>F42+F43</f>
        <v>273046900</v>
      </c>
      <c r="G41" s="10">
        <f>G42+G43</f>
        <v>291330032.20843399</v>
      </c>
      <c r="H41" s="10">
        <f>H42+H43</f>
        <v>310362713.01190197</v>
      </c>
    </row>
    <row r="42" spans="1:8" x14ac:dyDescent="0.2">
      <c r="A42" s="7" t="s">
        <v>11</v>
      </c>
      <c r="B42" s="7" t="s">
        <v>12</v>
      </c>
      <c r="C42" s="7" t="s">
        <v>137</v>
      </c>
      <c r="D42" s="7" t="s">
        <v>207</v>
      </c>
      <c r="E42" s="7" t="s">
        <v>21</v>
      </c>
      <c r="F42" s="9">
        <v>33198939.134311423</v>
      </c>
      <c r="G42" s="9">
        <v>35421929.372883514</v>
      </c>
      <c r="H42" s="9">
        <v>37736054.937235683</v>
      </c>
    </row>
    <row r="43" spans="1:8" x14ac:dyDescent="0.2">
      <c r="A43" s="7" t="s">
        <v>11</v>
      </c>
      <c r="B43" s="7" t="s">
        <v>12</v>
      </c>
      <c r="C43" s="7" t="s">
        <v>138</v>
      </c>
      <c r="D43" s="7" t="s">
        <v>208</v>
      </c>
      <c r="E43" s="7" t="s">
        <v>22</v>
      </c>
      <c r="F43" s="9">
        <v>239847960.86568856</v>
      </c>
      <c r="G43" s="9">
        <v>255908102.83555049</v>
      </c>
      <c r="H43" s="9">
        <v>272626658.07466626</v>
      </c>
    </row>
    <row r="44" spans="1:8" ht="25.5" x14ac:dyDescent="0.2">
      <c r="A44" s="18" t="s">
        <v>11</v>
      </c>
      <c r="B44" s="18" t="s">
        <v>12</v>
      </c>
      <c r="C44" s="18" t="s">
        <v>139</v>
      </c>
      <c r="D44" s="18" t="s">
        <v>209</v>
      </c>
      <c r="E44" s="18" t="s">
        <v>23</v>
      </c>
      <c r="F44" s="10">
        <v>12584100</v>
      </c>
      <c r="G44" s="10">
        <v>12584100</v>
      </c>
      <c r="H44" s="10">
        <v>12584100</v>
      </c>
    </row>
    <row r="45" spans="1:8" ht="12.75" customHeight="1" x14ac:dyDescent="0.2">
      <c r="A45" s="1152" t="s">
        <v>87</v>
      </c>
      <c r="B45" s="1153"/>
      <c r="C45" s="1153"/>
      <c r="D45" s="1153"/>
      <c r="E45" s="1154"/>
      <c r="F45" s="10">
        <f>F46+F47+F48</f>
        <v>9999999.9999999981</v>
      </c>
      <c r="G45" s="10">
        <f>G46+G47+G48</f>
        <v>9299999.9999999981</v>
      </c>
      <c r="H45" s="10">
        <f>H46+H47+H48</f>
        <v>9299999.9999999981</v>
      </c>
    </row>
    <row r="46" spans="1:8" x14ac:dyDescent="0.2">
      <c r="A46" s="7" t="s">
        <v>11</v>
      </c>
      <c r="B46" s="7" t="s">
        <v>12</v>
      </c>
      <c r="C46" s="7" t="s">
        <v>140</v>
      </c>
      <c r="D46" s="7" t="s">
        <v>210</v>
      </c>
      <c r="E46" s="7" t="s">
        <v>24</v>
      </c>
      <c r="F46" s="9">
        <v>9386715.0030065905</v>
      </c>
      <c r="G46" s="9">
        <v>8686715.0030065905</v>
      </c>
      <c r="H46" s="9">
        <v>8686715.0030065905</v>
      </c>
    </row>
    <row r="47" spans="1:8" ht="25.5" x14ac:dyDescent="0.2">
      <c r="A47" s="7" t="s">
        <v>11</v>
      </c>
      <c r="B47" s="7" t="s">
        <v>12</v>
      </c>
      <c r="C47" s="7" t="s">
        <v>141</v>
      </c>
      <c r="D47" s="7" t="s">
        <v>211</v>
      </c>
      <c r="E47" s="7" t="s">
        <v>25</v>
      </c>
      <c r="F47" s="9">
        <v>611451.00117597613</v>
      </c>
      <c r="G47" s="9">
        <v>611451.00117597613</v>
      </c>
      <c r="H47" s="9">
        <v>611451.00117597613</v>
      </c>
    </row>
    <row r="48" spans="1:8" ht="25.5" x14ac:dyDescent="0.2">
      <c r="A48" s="7" t="s">
        <v>11</v>
      </c>
      <c r="B48" s="7" t="s">
        <v>12</v>
      </c>
      <c r="C48" s="7" t="s">
        <v>277</v>
      </c>
      <c r="D48" s="7" t="s">
        <v>212</v>
      </c>
      <c r="E48" s="7" t="s">
        <v>284</v>
      </c>
      <c r="F48" s="9">
        <v>1833.9958174313981</v>
      </c>
      <c r="G48" s="9">
        <v>1833.9958174313981</v>
      </c>
      <c r="H48" s="9">
        <v>1833.9958174313981</v>
      </c>
    </row>
    <row r="49" spans="1:8" ht="12.75" customHeight="1" x14ac:dyDescent="0.2">
      <c r="A49" s="1152" t="s">
        <v>86</v>
      </c>
      <c r="B49" s="1153"/>
      <c r="C49" s="1153"/>
      <c r="D49" s="1153"/>
      <c r="E49" s="1154"/>
      <c r="F49" s="10">
        <f>F50+F51+F52+F53+F54+F55+F56+F57+F58+F60+F59+F61+F62+F63+F64+F65</f>
        <v>76200700</v>
      </c>
      <c r="G49" s="10">
        <f>G50+G51+G52+G53+G54+G55+G56+G57+G58+G60+G59+G61+G62+G63+G64+G65</f>
        <v>66337700</v>
      </c>
      <c r="H49" s="10">
        <f>H50+H51+H52+H53+H54+H55+H56+H57+H58+H60+H59+H61+H62+H63+H64+H65</f>
        <v>67847700</v>
      </c>
    </row>
    <row r="50" spans="1:8" ht="76.5" x14ac:dyDescent="0.2">
      <c r="A50" s="7" t="s">
        <v>28</v>
      </c>
      <c r="B50" s="7" t="s">
        <v>292</v>
      </c>
      <c r="C50" s="7" t="s">
        <v>142</v>
      </c>
      <c r="D50" s="7" t="s">
        <v>213</v>
      </c>
      <c r="E50" s="7" t="s">
        <v>269</v>
      </c>
      <c r="F50" s="9">
        <v>3590000</v>
      </c>
      <c r="G50" s="9">
        <v>3650000</v>
      </c>
      <c r="H50" s="9">
        <v>3650000</v>
      </c>
    </row>
    <row r="51" spans="1:8" ht="89.25" x14ac:dyDescent="0.2">
      <c r="A51" s="7" t="s">
        <v>28</v>
      </c>
      <c r="B51" s="7" t="s">
        <v>292</v>
      </c>
      <c r="C51" s="7" t="s">
        <v>143</v>
      </c>
      <c r="D51" s="7" t="s">
        <v>214</v>
      </c>
      <c r="E51" s="7" t="s">
        <v>29</v>
      </c>
      <c r="F51" s="11">
        <v>340000</v>
      </c>
      <c r="G51" s="11">
        <v>340000</v>
      </c>
      <c r="H51" s="11">
        <v>340000</v>
      </c>
    </row>
    <row r="52" spans="1:8" ht="76.5" x14ac:dyDescent="0.2">
      <c r="A52" s="7" t="s">
        <v>28</v>
      </c>
      <c r="B52" s="7" t="s">
        <v>292</v>
      </c>
      <c r="C52" s="7" t="s">
        <v>144</v>
      </c>
      <c r="D52" s="7" t="s">
        <v>215</v>
      </c>
      <c r="E52" s="7" t="s">
        <v>30</v>
      </c>
      <c r="F52" s="11">
        <v>750000</v>
      </c>
      <c r="G52" s="11">
        <v>770000</v>
      </c>
      <c r="H52" s="11">
        <v>770000</v>
      </c>
    </row>
    <row r="53" spans="1:8" ht="89.25" x14ac:dyDescent="0.2">
      <c r="A53" s="7" t="s">
        <v>28</v>
      </c>
      <c r="B53" s="7" t="s">
        <v>292</v>
      </c>
      <c r="C53" s="7" t="s">
        <v>145</v>
      </c>
      <c r="D53" s="7" t="s">
        <v>216</v>
      </c>
      <c r="E53" s="7" t="s">
        <v>31</v>
      </c>
      <c r="F53" s="11">
        <v>60000</v>
      </c>
      <c r="G53" s="11">
        <v>60000</v>
      </c>
      <c r="H53" s="11">
        <v>60000</v>
      </c>
    </row>
    <row r="54" spans="1:8" ht="76.5" x14ac:dyDescent="0.2">
      <c r="A54" s="7" t="s">
        <v>28</v>
      </c>
      <c r="B54" s="7" t="s">
        <v>292</v>
      </c>
      <c r="C54" s="7" t="s">
        <v>146</v>
      </c>
      <c r="D54" s="7" t="s">
        <v>217</v>
      </c>
      <c r="E54" s="7" t="s">
        <v>268</v>
      </c>
      <c r="F54" s="11">
        <v>7200</v>
      </c>
      <c r="G54" s="11">
        <v>8000</v>
      </c>
      <c r="H54" s="11">
        <v>8000</v>
      </c>
    </row>
    <row r="55" spans="1:8" ht="38.25" customHeight="1" x14ac:dyDescent="0.2">
      <c r="A55" s="7" t="s">
        <v>36</v>
      </c>
      <c r="B55" s="7" t="s">
        <v>37</v>
      </c>
      <c r="C55" s="7" t="s">
        <v>147</v>
      </c>
      <c r="D55" s="7" t="s">
        <v>218</v>
      </c>
      <c r="E55" s="7" t="s">
        <v>267</v>
      </c>
      <c r="F55" s="9">
        <v>51503630</v>
      </c>
      <c r="G55" s="9">
        <v>43336700</v>
      </c>
      <c r="H55" s="9">
        <v>43336700</v>
      </c>
    </row>
    <row r="56" spans="1:8" ht="38.25" x14ac:dyDescent="0.2">
      <c r="A56" s="7" t="s">
        <v>43</v>
      </c>
      <c r="B56" s="7" t="s">
        <v>293</v>
      </c>
      <c r="C56" s="7" t="s">
        <v>148</v>
      </c>
      <c r="D56" s="7" t="s">
        <v>219</v>
      </c>
      <c r="E56" s="7" t="s">
        <v>44</v>
      </c>
      <c r="F56" s="9">
        <v>11000000</v>
      </c>
      <c r="G56" s="9">
        <v>10000000</v>
      </c>
      <c r="H56" s="9">
        <v>11500000</v>
      </c>
    </row>
    <row r="57" spans="1:8" ht="38.25" x14ac:dyDescent="0.2">
      <c r="A57" s="7" t="s">
        <v>53</v>
      </c>
      <c r="B57" s="7" t="s">
        <v>294</v>
      </c>
      <c r="C57" s="7" t="s">
        <v>148</v>
      </c>
      <c r="D57" s="7" t="s">
        <v>220</v>
      </c>
      <c r="E57" s="7" t="s">
        <v>44</v>
      </c>
      <c r="F57" s="9">
        <v>75000</v>
      </c>
      <c r="G57" s="9">
        <v>75000</v>
      </c>
      <c r="H57" s="9">
        <v>75000</v>
      </c>
    </row>
    <row r="58" spans="1:8" ht="38.25" x14ac:dyDescent="0.2">
      <c r="A58" s="7" t="s">
        <v>69</v>
      </c>
      <c r="B58" s="7" t="s">
        <v>304</v>
      </c>
      <c r="C58" s="7" t="s">
        <v>148</v>
      </c>
      <c r="D58" s="7" t="s">
        <v>221</v>
      </c>
      <c r="E58" s="7" t="s">
        <v>44</v>
      </c>
      <c r="F58" s="9">
        <v>132000</v>
      </c>
      <c r="G58" s="9">
        <v>132000</v>
      </c>
      <c r="H58" s="9">
        <v>132000</v>
      </c>
    </row>
    <row r="59" spans="1:8" ht="38.25" x14ac:dyDescent="0.2">
      <c r="A59" s="7" t="s">
        <v>28</v>
      </c>
      <c r="B59" s="7" t="s">
        <v>292</v>
      </c>
      <c r="C59" s="7" t="s">
        <v>149</v>
      </c>
      <c r="D59" s="7" t="s">
        <v>222</v>
      </c>
      <c r="E59" s="7" t="s">
        <v>32</v>
      </c>
      <c r="F59" s="9">
        <v>800000</v>
      </c>
      <c r="G59" s="9">
        <v>900000</v>
      </c>
      <c r="H59" s="9">
        <v>900000</v>
      </c>
    </row>
    <row r="60" spans="1:8" ht="51" x14ac:dyDescent="0.2">
      <c r="A60" s="7" t="s">
        <v>28</v>
      </c>
      <c r="B60" s="7" t="s">
        <v>292</v>
      </c>
      <c r="C60" s="7" t="s">
        <v>150</v>
      </c>
      <c r="D60" s="7" t="s">
        <v>223</v>
      </c>
      <c r="E60" s="7" t="s">
        <v>33</v>
      </c>
      <c r="F60" s="9">
        <v>5000</v>
      </c>
      <c r="G60" s="9">
        <v>6000</v>
      </c>
      <c r="H60" s="9">
        <v>6000</v>
      </c>
    </row>
    <row r="61" spans="1:8" ht="51" x14ac:dyDescent="0.2">
      <c r="A61" s="7" t="s">
        <v>28</v>
      </c>
      <c r="B61" s="7" t="s">
        <v>292</v>
      </c>
      <c r="C61" s="7" t="s">
        <v>151</v>
      </c>
      <c r="D61" s="7" t="s">
        <v>224</v>
      </c>
      <c r="E61" s="7" t="s">
        <v>34</v>
      </c>
      <c r="F61" s="9">
        <v>3267870</v>
      </c>
      <c r="G61" s="9">
        <v>3300000</v>
      </c>
      <c r="H61" s="9">
        <v>3300000</v>
      </c>
    </row>
    <row r="62" spans="1:8" ht="102" x14ac:dyDescent="0.2">
      <c r="A62" s="7" t="s">
        <v>73</v>
      </c>
      <c r="B62" s="7" t="s">
        <v>306</v>
      </c>
      <c r="C62" s="7" t="s">
        <v>152</v>
      </c>
      <c r="D62" s="7" t="s">
        <v>225</v>
      </c>
      <c r="E62" s="7" t="s">
        <v>74</v>
      </c>
      <c r="F62" s="9">
        <v>4000000</v>
      </c>
      <c r="G62" s="9">
        <v>3090000</v>
      </c>
      <c r="H62" s="9">
        <v>3100000</v>
      </c>
    </row>
    <row r="63" spans="1:8" ht="51" x14ac:dyDescent="0.2">
      <c r="A63" s="7" t="s">
        <v>69</v>
      </c>
      <c r="B63" s="7" t="s">
        <v>304</v>
      </c>
      <c r="C63" s="7" t="s">
        <v>266</v>
      </c>
      <c r="D63" s="7" t="s">
        <v>265</v>
      </c>
      <c r="E63" s="7" t="s">
        <v>70</v>
      </c>
      <c r="F63" s="9">
        <v>420000</v>
      </c>
      <c r="G63" s="9">
        <v>420000</v>
      </c>
      <c r="H63" s="9">
        <v>420000</v>
      </c>
    </row>
    <row r="64" spans="1:8" ht="51" x14ac:dyDescent="0.2">
      <c r="A64" s="7" t="s">
        <v>69</v>
      </c>
      <c r="B64" s="7" t="s">
        <v>304</v>
      </c>
      <c r="C64" s="7" t="s">
        <v>153</v>
      </c>
      <c r="D64" s="7" t="s">
        <v>226</v>
      </c>
      <c r="E64" s="7" t="s">
        <v>71</v>
      </c>
      <c r="F64" s="9">
        <v>100000</v>
      </c>
      <c r="G64" s="9">
        <v>100000</v>
      </c>
      <c r="H64" s="9">
        <v>100000</v>
      </c>
    </row>
    <row r="65" spans="1:8" ht="38.25" x14ac:dyDescent="0.2">
      <c r="A65" s="7" t="s">
        <v>45</v>
      </c>
      <c r="B65" s="7" t="s">
        <v>297</v>
      </c>
      <c r="C65" s="7" t="s">
        <v>154</v>
      </c>
      <c r="D65" s="7" t="s">
        <v>227</v>
      </c>
      <c r="E65" s="7" t="s">
        <v>46</v>
      </c>
      <c r="F65" s="9">
        <v>150000</v>
      </c>
      <c r="G65" s="9">
        <v>150000</v>
      </c>
      <c r="H65" s="9">
        <v>150000</v>
      </c>
    </row>
    <row r="66" spans="1:8" ht="12.75" customHeight="1" x14ac:dyDescent="0.2">
      <c r="A66" s="1156" t="s">
        <v>99</v>
      </c>
      <c r="B66" s="1157"/>
      <c r="C66" s="1157"/>
      <c r="D66" s="1157"/>
      <c r="E66" s="1158"/>
      <c r="F66" s="14">
        <f>F67+F74+F83+F94+F99+F109+F96</f>
        <v>639565400.00020432</v>
      </c>
      <c r="G66" s="14">
        <f>G67+G74+G83+G94+G99+G109+G96</f>
        <v>590123230</v>
      </c>
      <c r="H66" s="14">
        <f>H67+H74+H83+H94+H99+H109+H96</f>
        <v>581343830</v>
      </c>
    </row>
    <row r="67" spans="1:8" ht="12.75" customHeight="1" x14ac:dyDescent="0.2">
      <c r="A67" s="7" t="s">
        <v>85</v>
      </c>
      <c r="B67" s="7"/>
      <c r="C67" s="7"/>
      <c r="D67" s="7"/>
      <c r="E67" s="7"/>
      <c r="F67" s="10">
        <f>SUM(F68:F73)</f>
        <v>65593700.000204287</v>
      </c>
      <c r="G67" s="10">
        <f>SUM(G68:G73)</f>
        <v>37746500</v>
      </c>
      <c r="H67" s="10">
        <f>SUM(H68:H73)</f>
        <v>24930800</v>
      </c>
    </row>
    <row r="68" spans="1:8" ht="38.25" x14ac:dyDescent="0.2">
      <c r="A68" s="7" t="s">
        <v>63</v>
      </c>
      <c r="B68" s="7" t="s">
        <v>303</v>
      </c>
      <c r="C68" s="7" t="s">
        <v>155</v>
      </c>
      <c r="D68" s="7" t="s">
        <v>228</v>
      </c>
      <c r="E68" s="7" t="s">
        <v>64</v>
      </c>
      <c r="F68" s="9">
        <v>1929027.3965535033</v>
      </c>
      <c r="G68" s="9">
        <v>4735800</v>
      </c>
      <c r="H68" s="9">
        <v>4972700</v>
      </c>
    </row>
    <row r="69" spans="1:8" ht="51" x14ac:dyDescent="0.2">
      <c r="A69" s="7" t="s">
        <v>63</v>
      </c>
      <c r="B69" s="7" t="s">
        <v>303</v>
      </c>
      <c r="C69" s="7" t="s">
        <v>156</v>
      </c>
      <c r="D69" s="7" t="s">
        <v>229</v>
      </c>
      <c r="E69" s="7" t="s">
        <v>65</v>
      </c>
      <c r="F69" s="9">
        <v>34746066.990194999</v>
      </c>
      <c r="G69" s="9">
        <v>22605900</v>
      </c>
      <c r="H69" s="9">
        <v>14636000</v>
      </c>
    </row>
    <row r="70" spans="1:8" ht="51" x14ac:dyDescent="0.2">
      <c r="A70" s="7" t="s">
        <v>47</v>
      </c>
      <c r="B70" s="7" t="s">
        <v>298</v>
      </c>
      <c r="C70" s="7" t="s">
        <v>157</v>
      </c>
      <c r="D70" s="7" t="s">
        <v>230</v>
      </c>
      <c r="E70" s="7" t="s">
        <v>48</v>
      </c>
      <c r="F70" s="9">
        <v>0</v>
      </c>
      <c r="G70" s="9">
        <v>1820600</v>
      </c>
      <c r="H70" s="9">
        <v>1820600</v>
      </c>
    </row>
    <row r="71" spans="1:8" ht="38.25" x14ac:dyDescent="0.2">
      <c r="A71" s="7" t="s">
        <v>63</v>
      </c>
      <c r="B71" s="7" t="s">
        <v>303</v>
      </c>
      <c r="C71" s="7" t="s">
        <v>158</v>
      </c>
      <c r="D71" s="7" t="s">
        <v>231</v>
      </c>
      <c r="E71" s="7" t="s">
        <v>285</v>
      </c>
      <c r="F71" s="11">
        <v>25720365.287380043</v>
      </c>
      <c r="G71" s="11">
        <v>6902200</v>
      </c>
      <c r="H71" s="11">
        <v>1767500</v>
      </c>
    </row>
    <row r="72" spans="1:8" ht="38.25" x14ac:dyDescent="0.2">
      <c r="A72" s="7" t="s">
        <v>63</v>
      </c>
      <c r="B72" s="7" t="s">
        <v>303</v>
      </c>
      <c r="C72" s="7" t="s">
        <v>159</v>
      </c>
      <c r="D72" s="7" t="s">
        <v>232</v>
      </c>
      <c r="E72" s="7" t="s">
        <v>66</v>
      </c>
      <c r="F72" s="9">
        <v>2098240.3260757402</v>
      </c>
      <c r="G72" s="9">
        <v>532000</v>
      </c>
      <c r="H72" s="9">
        <v>584000</v>
      </c>
    </row>
    <row r="73" spans="1:8" ht="38.25" x14ac:dyDescent="0.2">
      <c r="A73" s="7" t="s">
        <v>47</v>
      </c>
      <c r="B73" s="7" t="s">
        <v>298</v>
      </c>
      <c r="C73" s="7" t="s">
        <v>160</v>
      </c>
      <c r="D73" s="7" t="s">
        <v>233</v>
      </c>
      <c r="E73" s="7" t="s">
        <v>49</v>
      </c>
      <c r="F73" s="9">
        <v>1100000</v>
      </c>
      <c r="G73" s="9">
        <v>1150000</v>
      </c>
      <c r="H73" s="9">
        <v>1150000</v>
      </c>
    </row>
    <row r="74" spans="1:8" ht="12.75" customHeight="1" x14ac:dyDescent="0.2">
      <c r="A74" s="1152" t="s">
        <v>84</v>
      </c>
      <c r="B74" s="1153"/>
      <c r="C74" s="1153"/>
      <c r="D74" s="1153"/>
      <c r="E74" s="1154"/>
      <c r="F74" s="10">
        <f>SUM(F75:F82)</f>
        <v>2632100</v>
      </c>
      <c r="G74" s="10">
        <f>SUM(G75:G82)</f>
        <v>2170730</v>
      </c>
      <c r="H74" s="10">
        <f>SUM(H75:H82)</f>
        <v>2145730</v>
      </c>
    </row>
    <row r="75" spans="1:8" ht="38.25" customHeight="1" x14ac:dyDescent="0.2">
      <c r="A75" s="7" t="s">
        <v>4</v>
      </c>
      <c r="B75" s="7" t="s">
        <v>5</v>
      </c>
      <c r="C75" s="7" t="s">
        <v>161</v>
      </c>
      <c r="D75" s="7" t="s">
        <v>234</v>
      </c>
      <c r="E75" s="7" t="s">
        <v>6</v>
      </c>
      <c r="F75" s="9">
        <v>240816</v>
      </c>
      <c r="G75" s="9">
        <v>240816</v>
      </c>
      <c r="H75" s="9">
        <v>240816</v>
      </c>
    </row>
    <row r="76" spans="1:8" ht="38.25" x14ac:dyDescent="0.2">
      <c r="A76" s="7" t="s">
        <v>4</v>
      </c>
      <c r="B76" s="7" t="s">
        <v>5</v>
      </c>
      <c r="C76" s="7" t="s">
        <v>162</v>
      </c>
      <c r="D76" s="7" t="s">
        <v>235</v>
      </c>
      <c r="E76" s="7" t="s">
        <v>7</v>
      </c>
      <c r="F76" s="9">
        <v>186312</v>
      </c>
      <c r="G76" s="9">
        <v>186312</v>
      </c>
      <c r="H76" s="9">
        <v>186312</v>
      </c>
    </row>
    <row r="77" spans="1:8" ht="38.25" x14ac:dyDescent="0.2">
      <c r="A77" s="7" t="s">
        <v>4</v>
      </c>
      <c r="B77" s="7" t="s">
        <v>5</v>
      </c>
      <c r="C77" s="7" t="s">
        <v>163</v>
      </c>
      <c r="D77" s="7" t="s">
        <v>236</v>
      </c>
      <c r="E77" s="7" t="s">
        <v>270</v>
      </c>
      <c r="F77" s="9">
        <v>185288</v>
      </c>
      <c r="G77" s="9">
        <v>185288</v>
      </c>
      <c r="H77" s="9">
        <v>185288</v>
      </c>
    </row>
    <row r="78" spans="1:8" ht="38.25" x14ac:dyDescent="0.2">
      <c r="A78" s="7" t="s">
        <v>4</v>
      </c>
      <c r="B78" s="7" t="s">
        <v>5</v>
      </c>
      <c r="C78" s="7" t="s">
        <v>164</v>
      </c>
      <c r="D78" s="7" t="s">
        <v>237</v>
      </c>
      <c r="E78" s="7" t="s">
        <v>271</v>
      </c>
      <c r="F78" s="9">
        <v>1627684</v>
      </c>
      <c r="G78" s="9">
        <v>1166314</v>
      </c>
      <c r="H78" s="9">
        <v>1166314</v>
      </c>
    </row>
    <row r="79" spans="1:8" ht="38.25" x14ac:dyDescent="0.2">
      <c r="A79" s="7" t="s">
        <v>53</v>
      </c>
      <c r="B79" s="7" t="s">
        <v>294</v>
      </c>
      <c r="C79" s="7" t="s">
        <v>165</v>
      </c>
      <c r="D79" s="7" t="s">
        <v>238</v>
      </c>
      <c r="E79" s="7" t="s">
        <v>54</v>
      </c>
      <c r="F79" s="9">
        <v>300000</v>
      </c>
      <c r="G79" s="9">
        <v>300000</v>
      </c>
      <c r="H79" s="9">
        <v>300000</v>
      </c>
    </row>
    <row r="80" spans="1:8" ht="38.25" x14ac:dyDescent="0.2">
      <c r="A80" s="7" t="s">
        <v>53</v>
      </c>
      <c r="B80" s="7" t="s">
        <v>294</v>
      </c>
      <c r="C80" s="7" t="s">
        <v>166</v>
      </c>
      <c r="D80" s="7" t="s">
        <v>239</v>
      </c>
      <c r="E80" s="7" t="s">
        <v>55</v>
      </c>
      <c r="F80" s="9">
        <v>25000</v>
      </c>
      <c r="G80" s="9">
        <v>25000</v>
      </c>
      <c r="H80" s="9">
        <v>0</v>
      </c>
    </row>
    <row r="81" spans="1:8" ht="38.25" x14ac:dyDescent="0.2">
      <c r="A81" s="7" t="s">
        <v>53</v>
      </c>
      <c r="B81" s="7" t="s">
        <v>294</v>
      </c>
      <c r="C81" s="7" t="s">
        <v>167</v>
      </c>
      <c r="D81" s="7" t="s">
        <v>240</v>
      </c>
      <c r="E81" s="7" t="s">
        <v>56</v>
      </c>
      <c r="F81" s="9">
        <v>3000</v>
      </c>
      <c r="G81" s="9">
        <v>3000</v>
      </c>
      <c r="H81" s="9">
        <v>3000</v>
      </c>
    </row>
    <row r="82" spans="1:8" ht="38.25" x14ac:dyDescent="0.2">
      <c r="A82" s="7" t="s">
        <v>53</v>
      </c>
      <c r="B82" s="7" t="s">
        <v>294</v>
      </c>
      <c r="C82" s="7" t="s">
        <v>168</v>
      </c>
      <c r="D82" s="7" t="s">
        <v>241</v>
      </c>
      <c r="E82" s="7" t="s">
        <v>57</v>
      </c>
      <c r="F82" s="9">
        <v>64000</v>
      </c>
      <c r="G82" s="9">
        <v>64000</v>
      </c>
      <c r="H82" s="9">
        <v>64000</v>
      </c>
    </row>
    <row r="83" spans="1:8" ht="12.75" customHeight="1" x14ac:dyDescent="0.2">
      <c r="A83" s="1152" t="s">
        <v>83</v>
      </c>
      <c r="B83" s="1153"/>
      <c r="C83" s="1153"/>
      <c r="D83" s="1153"/>
      <c r="E83" s="1154"/>
      <c r="F83" s="10">
        <f>SUM(F84:F93)</f>
        <v>167340100</v>
      </c>
      <c r="G83" s="10">
        <f>SUM(G84:G93)</f>
        <v>171449600</v>
      </c>
      <c r="H83" s="10">
        <f>SUM(H84:H93)</f>
        <v>175506800</v>
      </c>
    </row>
    <row r="84" spans="1:8" ht="38.25" x14ac:dyDescent="0.2">
      <c r="A84" s="7" t="s">
        <v>38</v>
      </c>
      <c r="B84" s="7" t="s">
        <v>295</v>
      </c>
      <c r="C84" s="7" t="s">
        <v>169</v>
      </c>
      <c r="D84" s="7" t="s">
        <v>242</v>
      </c>
      <c r="E84" s="7" t="s">
        <v>39</v>
      </c>
      <c r="F84" s="9">
        <v>2800000</v>
      </c>
      <c r="G84" s="9">
        <v>2800000</v>
      </c>
      <c r="H84" s="9">
        <v>2800000</v>
      </c>
    </row>
    <row r="85" spans="1:8" ht="25.5" x14ac:dyDescent="0.2">
      <c r="A85" s="7" t="s">
        <v>59</v>
      </c>
      <c r="B85" s="7" t="s">
        <v>300</v>
      </c>
      <c r="C85" s="7" t="s">
        <v>169</v>
      </c>
      <c r="D85" s="7" t="s">
        <v>243</v>
      </c>
      <c r="E85" s="7" t="s">
        <v>39</v>
      </c>
      <c r="F85" s="9">
        <v>1131600</v>
      </c>
      <c r="G85" s="9">
        <v>1136200</v>
      </c>
      <c r="H85" s="9">
        <v>1140800</v>
      </c>
    </row>
    <row r="86" spans="1:8" ht="25.5" x14ac:dyDescent="0.2">
      <c r="A86" s="7" t="s">
        <v>60</v>
      </c>
      <c r="B86" s="7" t="s">
        <v>300</v>
      </c>
      <c r="C86" s="7" t="s">
        <v>169</v>
      </c>
      <c r="D86" s="7" t="s">
        <v>244</v>
      </c>
      <c r="E86" s="7" t="s">
        <v>39</v>
      </c>
      <c r="F86" s="9">
        <v>26984100</v>
      </c>
      <c r="G86" s="9">
        <v>27095400</v>
      </c>
      <c r="H86" s="9">
        <v>28111000</v>
      </c>
    </row>
    <row r="87" spans="1:8" ht="25.5" x14ac:dyDescent="0.2">
      <c r="A87" s="7" t="s">
        <v>61</v>
      </c>
      <c r="B87" s="7" t="s">
        <v>301</v>
      </c>
      <c r="C87" s="7" t="s">
        <v>169</v>
      </c>
      <c r="D87" s="7" t="s">
        <v>245</v>
      </c>
      <c r="E87" s="7" t="s">
        <v>39</v>
      </c>
      <c r="F87" s="9">
        <v>2000000</v>
      </c>
      <c r="G87" s="9">
        <v>2000000</v>
      </c>
      <c r="H87" s="9">
        <v>2000000</v>
      </c>
    </row>
    <row r="88" spans="1:8" ht="38.25" x14ac:dyDescent="0.2">
      <c r="A88" s="7" t="s">
        <v>62</v>
      </c>
      <c r="B88" s="7" t="s">
        <v>302</v>
      </c>
      <c r="C88" s="7" t="s">
        <v>169</v>
      </c>
      <c r="D88" s="7" t="s">
        <v>246</v>
      </c>
      <c r="E88" s="7" t="s">
        <v>39</v>
      </c>
      <c r="F88" s="9">
        <v>35429600</v>
      </c>
      <c r="G88" s="9">
        <v>35506300</v>
      </c>
      <c r="H88" s="9">
        <v>34468500</v>
      </c>
    </row>
    <row r="89" spans="1:8" ht="38.25" x14ac:dyDescent="0.2">
      <c r="A89" s="7" t="s">
        <v>69</v>
      </c>
      <c r="B89" s="7" t="s">
        <v>304</v>
      </c>
      <c r="C89" s="7" t="s">
        <v>169</v>
      </c>
      <c r="D89" s="7" t="s">
        <v>247</v>
      </c>
      <c r="E89" s="7" t="s">
        <v>39</v>
      </c>
      <c r="F89" s="9">
        <v>0</v>
      </c>
      <c r="G89" s="9">
        <v>0</v>
      </c>
      <c r="H89" s="9">
        <v>0</v>
      </c>
    </row>
    <row r="90" spans="1:8" ht="25.5" x14ac:dyDescent="0.2">
      <c r="A90" s="7" t="s">
        <v>72</v>
      </c>
      <c r="B90" s="7" t="s">
        <v>305</v>
      </c>
      <c r="C90" s="7" t="s">
        <v>169</v>
      </c>
      <c r="D90" s="7" t="s">
        <v>248</v>
      </c>
      <c r="E90" s="7" t="s">
        <v>39</v>
      </c>
      <c r="F90" s="9">
        <v>519000</v>
      </c>
      <c r="G90" s="9">
        <v>519000</v>
      </c>
      <c r="H90" s="9">
        <v>519000</v>
      </c>
    </row>
    <row r="91" spans="1:8" ht="25.5" x14ac:dyDescent="0.2">
      <c r="A91" s="7" t="s">
        <v>75</v>
      </c>
      <c r="B91" s="7" t="s">
        <v>307</v>
      </c>
      <c r="C91" s="7" t="s">
        <v>169</v>
      </c>
      <c r="D91" s="7" t="s">
        <v>249</v>
      </c>
      <c r="E91" s="7" t="s">
        <v>39</v>
      </c>
      <c r="F91" s="9">
        <v>20995800</v>
      </c>
      <c r="G91" s="9">
        <v>22045500</v>
      </c>
      <c r="H91" s="9">
        <v>23147500</v>
      </c>
    </row>
    <row r="92" spans="1:8" ht="25.5" x14ac:dyDescent="0.2">
      <c r="A92" s="7" t="s">
        <v>76</v>
      </c>
      <c r="B92" s="7" t="s">
        <v>308</v>
      </c>
      <c r="C92" s="7" t="s">
        <v>169</v>
      </c>
      <c r="D92" s="7" t="s">
        <v>250</v>
      </c>
      <c r="E92" s="7" t="s">
        <v>39</v>
      </c>
      <c r="F92" s="9">
        <v>0</v>
      </c>
      <c r="G92" s="9">
        <v>0</v>
      </c>
      <c r="H92" s="9">
        <v>0</v>
      </c>
    </row>
    <row r="93" spans="1:8" ht="38.25" x14ac:dyDescent="0.2">
      <c r="A93" s="7" t="s">
        <v>62</v>
      </c>
      <c r="B93" s="7" t="s">
        <v>302</v>
      </c>
      <c r="C93" s="7" t="s">
        <v>170</v>
      </c>
      <c r="D93" s="7" t="s">
        <v>251</v>
      </c>
      <c r="E93" s="7" t="s">
        <v>272</v>
      </c>
      <c r="F93" s="9">
        <v>77480000</v>
      </c>
      <c r="G93" s="9">
        <v>80347200</v>
      </c>
      <c r="H93" s="9">
        <v>83320000</v>
      </c>
    </row>
    <row r="94" spans="1:8" ht="12.75" customHeight="1" x14ac:dyDescent="0.2">
      <c r="A94" s="1152" t="s">
        <v>82</v>
      </c>
      <c r="B94" s="1153"/>
      <c r="C94" s="1153"/>
      <c r="D94" s="1153"/>
      <c r="E94" s="1154"/>
      <c r="F94" s="10">
        <f>F95</f>
        <v>0</v>
      </c>
      <c r="G94" s="10">
        <f>G95</f>
        <v>0</v>
      </c>
      <c r="H94" s="10">
        <f>H95</f>
        <v>0</v>
      </c>
    </row>
    <row r="95" spans="1:8" ht="63.75" x14ac:dyDescent="0.2">
      <c r="A95" s="7" t="s">
        <v>63</v>
      </c>
      <c r="B95" s="7" t="s">
        <v>303</v>
      </c>
      <c r="C95" s="7" t="s">
        <v>171</v>
      </c>
      <c r="D95" s="7" t="s">
        <v>252</v>
      </c>
      <c r="E95" s="7" t="s">
        <v>67</v>
      </c>
      <c r="F95" s="9">
        <v>0</v>
      </c>
      <c r="G95" s="9">
        <v>0</v>
      </c>
      <c r="H95" s="9">
        <v>0</v>
      </c>
    </row>
    <row r="96" spans="1:8" ht="12.75" customHeight="1" x14ac:dyDescent="0.2">
      <c r="A96" s="1152" t="s">
        <v>81</v>
      </c>
      <c r="B96" s="1153"/>
      <c r="C96" s="1153"/>
      <c r="D96" s="1153"/>
      <c r="E96" s="1154"/>
      <c r="F96" s="10">
        <f>F97+F98</f>
        <v>280100</v>
      </c>
      <c r="G96" s="10">
        <f>G97+G98</f>
        <v>131100</v>
      </c>
      <c r="H96" s="10">
        <f>H97+H98</f>
        <v>131100</v>
      </c>
    </row>
    <row r="97" spans="1:8" ht="38.25" x14ac:dyDescent="0.2">
      <c r="A97" s="7" t="s">
        <v>41</v>
      </c>
      <c r="B97" s="7" t="s">
        <v>296</v>
      </c>
      <c r="C97" s="7" t="s">
        <v>172</v>
      </c>
      <c r="D97" s="7" t="s">
        <v>253</v>
      </c>
      <c r="E97" s="7" t="s">
        <v>42</v>
      </c>
      <c r="F97" s="9">
        <v>149000</v>
      </c>
      <c r="G97" s="9">
        <v>0</v>
      </c>
      <c r="H97" s="9">
        <v>0</v>
      </c>
    </row>
    <row r="98" spans="1:8" ht="51" x14ac:dyDescent="0.2">
      <c r="A98" s="7" t="s">
        <v>53</v>
      </c>
      <c r="B98" s="7" t="s">
        <v>294</v>
      </c>
      <c r="C98" s="7" t="s">
        <v>173</v>
      </c>
      <c r="D98" s="7" t="s">
        <v>254</v>
      </c>
      <c r="E98" s="7" t="s">
        <v>286</v>
      </c>
      <c r="F98" s="9">
        <v>131100</v>
      </c>
      <c r="G98" s="9">
        <v>131100</v>
      </c>
      <c r="H98" s="9">
        <v>131100</v>
      </c>
    </row>
    <row r="99" spans="1:8" ht="12.75" customHeight="1" x14ac:dyDescent="0.2">
      <c r="A99" s="1152" t="s">
        <v>80</v>
      </c>
      <c r="B99" s="1153"/>
      <c r="C99" s="1153"/>
      <c r="D99" s="1153"/>
      <c r="E99" s="1154"/>
      <c r="F99" s="10">
        <f>SUM(F100:F108)</f>
        <v>392522300</v>
      </c>
      <c r="G99" s="10">
        <f>SUM(G100:G108)</f>
        <v>361625300</v>
      </c>
      <c r="H99" s="10">
        <f>SUM(H100:H108)</f>
        <v>361629400</v>
      </c>
    </row>
    <row r="100" spans="1:8" ht="63.75" x14ac:dyDescent="0.2">
      <c r="A100" s="7" t="s">
        <v>45</v>
      </c>
      <c r="B100" s="7" t="s">
        <v>297</v>
      </c>
      <c r="C100" s="7" t="s">
        <v>174</v>
      </c>
      <c r="D100" s="7" t="s">
        <v>255</v>
      </c>
      <c r="E100" s="7" t="s">
        <v>103</v>
      </c>
      <c r="F100" s="9">
        <v>159500</v>
      </c>
      <c r="G100" s="9">
        <v>159500</v>
      </c>
      <c r="H100" s="9">
        <v>159500</v>
      </c>
    </row>
    <row r="101" spans="1:8" ht="51" x14ac:dyDescent="0.2">
      <c r="A101" s="7" t="s">
        <v>40</v>
      </c>
      <c r="B101" s="7" t="s">
        <v>296</v>
      </c>
      <c r="C101" s="7" t="s">
        <v>175</v>
      </c>
      <c r="D101" s="7" t="s">
        <v>256</v>
      </c>
      <c r="E101" s="7" t="s">
        <v>104</v>
      </c>
      <c r="F101" s="9">
        <v>53000</v>
      </c>
      <c r="G101" s="9">
        <v>57000</v>
      </c>
      <c r="H101" s="9">
        <v>61000</v>
      </c>
    </row>
    <row r="102" spans="1:8" ht="51" x14ac:dyDescent="0.2">
      <c r="A102" s="7" t="s">
        <v>28</v>
      </c>
      <c r="B102" s="7" t="s">
        <v>292</v>
      </c>
      <c r="C102" s="7" t="s">
        <v>105</v>
      </c>
      <c r="D102" s="7" t="s">
        <v>257</v>
      </c>
      <c r="E102" s="7" t="s">
        <v>287</v>
      </c>
      <c r="F102" s="9">
        <v>370000000</v>
      </c>
      <c r="G102" s="9">
        <v>360000000</v>
      </c>
      <c r="H102" s="9">
        <v>360000000</v>
      </c>
    </row>
    <row r="103" spans="1:8" ht="102" x14ac:dyDescent="0.2">
      <c r="A103" s="7" t="s">
        <v>52</v>
      </c>
      <c r="B103" s="7" t="s">
        <v>299</v>
      </c>
      <c r="C103" s="7" t="s">
        <v>176</v>
      </c>
      <c r="D103" s="7" t="s">
        <v>258</v>
      </c>
      <c r="E103" s="7" t="s">
        <v>288</v>
      </c>
      <c r="F103" s="9">
        <v>203700</v>
      </c>
      <c r="G103" s="9">
        <v>200000</v>
      </c>
      <c r="H103" s="9">
        <v>200000</v>
      </c>
    </row>
    <row r="104" spans="1:8" ht="102" x14ac:dyDescent="0.2">
      <c r="A104" s="7">
        <v>960</v>
      </c>
      <c r="B104" s="7" t="s">
        <v>301</v>
      </c>
      <c r="C104" s="7" t="s">
        <v>176</v>
      </c>
      <c r="D104" s="7" t="s">
        <v>259</v>
      </c>
      <c r="E104" s="7" t="s">
        <v>288</v>
      </c>
      <c r="F104" s="9">
        <f>21731600+96000</f>
        <v>21827600</v>
      </c>
      <c r="G104" s="9">
        <f>800000+125300</f>
        <v>925300</v>
      </c>
      <c r="H104" s="9">
        <f>800000+120400</f>
        <v>920400</v>
      </c>
    </row>
    <row r="105" spans="1:8" ht="63.75" x14ac:dyDescent="0.2">
      <c r="A105" s="52" t="s">
        <v>45</v>
      </c>
      <c r="B105" s="52" t="s">
        <v>297</v>
      </c>
      <c r="C105" s="52" t="s">
        <v>177</v>
      </c>
      <c r="D105" s="52" t="s">
        <v>260</v>
      </c>
      <c r="E105" s="52" t="s">
        <v>106</v>
      </c>
      <c r="F105" s="16">
        <v>8030</v>
      </c>
      <c r="G105" s="16">
        <v>8030</v>
      </c>
      <c r="H105" s="16">
        <v>8030</v>
      </c>
    </row>
    <row r="106" spans="1:8" ht="51" x14ac:dyDescent="0.2">
      <c r="A106" s="52" t="s">
        <v>45</v>
      </c>
      <c r="B106" s="52" t="s">
        <v>297</v>
      </c>
      <c r="C106" s="52" t="s">
        <v>178</v>
      </c>
      <c r="D106" s="52" t="s">
        <v>261</v>
      </c>
      <c r="E106" s="52" t="s">
        <v>289</v>
      </c>
      <c r="F106" s="16">
        <v>80470</v>
      </c>
      <c r="G106" s="16">
        <v>80470</v>
      </c>
      <c r="H106" s="16">
        <v>80470</v>
      </c>
    </row>
    <row r="107" spans="1:8" ht="51" x14ac:dyDescent="0.2">
      <c r="A107" s="7" t="s">
        <v>47</v>
      </c>
      <c r="B107" s="7" t="s">
        <v>298</v>
      </c>
      <c r="C107" s="7" t="s">
        <v>179</v>
      </c>
      <c r="D107" s="7" t="s">
        <v>262</v>
      </c>
      <c r="E107" s="7" t="s">
        <v>290</v>
      </c>
      <c r="F107" s="9">
        <v>100000</v>
      </c>
      <c r="G107" s="9">
        <v>100000</v>
      </c>
      <c r="H107" s="9">
        <v>100000</v>
      </c>
    </row>
    <row r="108" spans="1:8" ht="51" x14ac:dyDescent="0.2">
      <c r="A108" s="7" t="s">
        <v>73</v>
      </c>
      <c r="B108" s="7" t="s">
        <v>306</v>
      </c>
      <c r="C108" s="7" t="s">
        <v>179</v>
      </c>
      <c r="D108" s="7" t="s">
        <v>263</v>
      </c>
      <c r="E108" s="7" t="s">
        <v>290</v>
      </c>
      <c r="F108" s="9">
        <v>90000</v>
      </c>
      <c r="G108" s="9">
        <v>95000</v>
      </c>
      <c r="H108" s="9">
        <v>100000</v>
      </c>
    </row>
    <row r="109" spans="1:8" ht="12.75" customHeight="1" x14ac:dyDescent="0.2">
      <c r="A109" s="1152" t="s">
        <v>79</v>
      </c>
      <c r="B109" s="1153"/>
      <c r="C109" s="1153"/>
      <c r="D109" s="1153"/>
      <c r="E109" s="1154"/>
      <c r="F109" s="10">
        <f>F110</f>
        <v>11197100</v>
      </c>
      <c r="G109" s="10">
        <f>G110</f>
        <v>17000000</v>
      </c>
      <c r="H109" s="10">
        <f>H110</f>
        <v>17000000</v>
      </c>
    </row>
    <row r="110" spans="1:8" ht="38.25" x14ac:dyDescent="0.2">
      <c r="A110" s="7" t="s">
        <v>62</v>
      </c>
      <c r="B110" s="7" t="s">
        <v>302</v>
      </c>
      <c r="C110" s="7" t="s">
        <v>180</v>
      </c>
      <c r="D110" s="7" t="s">
        <v>264</v>
      </c>
      <c r="E110" s="7" t="s">
        <v>50</v>
      </c>
      <c r="F110" s="9">
        <v>11197100</v>
      </c>
      <c r="G110" s="9">
        <v>17000000</v>
      </c>
      <c r="H110" s="9">
        <v>17000000</v>
      </c>
    </row>
  </sheetData>
  <customSheetViews>
    <customSheetView guid="{0E2029C9-7A0B-4F72-83A0-34F39AAAFDBB}" fitToPage="1" topLeftCell="A58">
      <selection activeCell="H73" sqref="H73"/>
      <pageMargins left="0.70866141732283472" right="0.70866141732283472" top="0.74803149606299213" bottom="0.74803149606299213" header="0.31496062992125984" footer="0.31496062992125984"/>
      <pageSetup paperSize="9" scale="52" fitToHeight="0" orientation="landscape" r:id="rId1"/>
    </customSheetView>
    <customSheetView guid="{A0EB06B4-40AA-4448-A1EF-D7FE4DCDF3A7}" fitToPage="1" state="hidden" topLeftCell="A40">
      <selection activeCell="E14" sqref="E14"/>
      <pageMargins left="0.70866141732283472" right="0.70866141732283472" top="0.74803149606299213" bottom="0.74803149606299213" header="0.31496062992125984" footer="0.31496062992125984"/>
      <pageSetup paperSize="9" scale="52" fitToHeight="0" orientation="landscape" r:id="rId2"/>
    </customSheetView>
    <customSheetView guid="{B1FF0DA0-8B8C-49C3-AAD4-ECCF199BDC84}" fitToPage="1" topLeftCell="A58">
      <selection activeCell="H73" sqref="H73"/>
      <pageMargins left="0.70866141732283472" right="0.70866141732283472" top="0.74803149606299213" bottom="0.74803149606299213" header="0.31496062992125984" footer="0.31496062992125984"/>
      <pageSetup paperSize="9" scale="52" fitToHeight="0" orientation="landscape" r:id="rId3"/>
    </customSheetView>
    <customSheetView guid="{A06E4CAB-E4C7-4570-925A-940D7C607C54}" fitToPage="1" topLeftCell="A58">
      <selection activeCell="H73" sqref="H73"/>
      <pageMargins left="0.70866141732283472" right="0.70866141732283472" top="0.74803149606299213" bottom="0.74803149606299213" header="0.31496062992125984" footer="0.31496062992125984"/>
      <pageSetup paperSize="9" scale="52" fitToHeight="0" orientation="landscape" r:id="rId4"/>
    </customSheetView>
    <customSheetView guid="{05148F64-3526-40EA-8BF5-DDB6B5337266}" fitToPage="1" state="hidden" topLeftCell="A40">
      <selection activeCell="E14" sqref="E14"/>
      <pageMargins left="0.70866141732283472" right="0.70866141732283472" top="0.74803149606299213" bottom="0.74803149606299213" header="0.31496062992125984" footer="0.31496062992125984"/>
      <pageSetup paperSize="9" scale="52" fitToHeight="0" orientation="landscape" r:id="rId5"/>
    </customSheetView>
    <customSheetView guid="{BC76A4E0-0A2C-4105-95D3-CA22918FD4EC}" fitToPage="1" topLeftCell="A58">
      <selection activeCell="H73" sqref="H73"/>
      <pageMargins left="0.70866141732283472" right="0.70866141732283472" top="0.74803149606299213" bottom="0.74803149606299213" header="0.31496062992125984" footer="0.31496062992125984"/>
      <pageSetup paperSize="9" scale="52" fitToHeight="0" orientation="landscape" r:id="rId6"/>
    </customSheetView>
  </customSheetViews>
  <mergeCells count="22">
    <mergeCell ref="A17:D17"/>
    <mergeCell ref="A6:E6"/>
    <mergeCell ref="A7:E7"/>
    <mergeCell ref="A8:E8"/>
    <mergeCell ref="A9:E9"/>
    <mergeCell ref="A12:E12"/>
    <mergeCell ref="A109:E109"/>
    <mergeCell ref="G4:G5"/>
    <mergeCell ref="H4:H5"/>
    <mergeCell ref="A94:E94"/>
    <mergeCell ref="A96:E96"/>
    <mergeCell ref="A99:E99"/>
    <mergeCell ref="A66:E66"/>
    <mergeCell ref="A74:E74"/>
    <mergeCell ref="A83:E83"/>
    <mergeCell ref="F4:F5"/>
    <mergeCell ref="A23:E23"/>
    <mergeCell ref="A32:E32"/>
    <mergeCell ref="A38:E38"/>
    <mergeCell ref="A41:E41"/>
    <mergeCell ref="A45:E45"/>
    <mergeCell ref="A49:E49"/>
  </mergeCells>
  <pageMargins left="0.70866141732283472" right="0.70866141732283472" top="0.74803149606299213" bottom="0.74803149606299213" header="0.31496062992125984" footer="0.31496062992125984"/>
  <pageSetup paperSize="9" scale="52" fitToHeight="0" orientation="landscape"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90"/>
  <sheetViews>
    <sheetView topLeftCell="B1" zoomScale="64" zoomScaleNormal="64" zoomScaleSheetLayoutView="80" workbookViewId="0">
      <pane xSplit="4" ySplit="5" topLeftCell="K6" activePane="bottomRight" state="frozen"/>
      <selection activeCell="B1" sqref="B1"/>
      <selection pane="topRight" activeCell="F1" sqref="F1"/>
      <selection pane="bottomLeft" activeCell="B7" sqref="B7"/>
      <selection pane="bottomRight" activeCell="L24" sqref="L24"/>
    </sheetView>
  </sheetViews>
  <sheetFormatPr defaultColWidth="15.140625" defaultRowHeight="15.75" x14ac:dyDescent="0.2"/>
  <cols>
    <col min="1" max="1" width="11.5703125" style="176" hidden="1" customWidth="1"/>
    <col min="2" max="2" width="23.140625" style="183" customWidth="1"/>
    <col min="3" max="3" width="22.42578125" style="183" hidden="1" customWidth="1"/>
    <col min="4" max="4" width="26.42578125" style="183" hidden="1" customWidth="1"/>
    <col min="5" max="5" width="32.140625" style="176" customWidth="1"/>
    <col min="6" max="6" width="15.5703125" style="236" customWidth="1"/>
    <col min="7" max="7" width="15.85546875" style="236" customWidth="1"/>
    <col min="8" max="8" width="15.140625" style="236" customWidth="1"/>
    <col min="9" max="9" width="14.85546875" style="237" customWidth="1"/>
    <col min="10" max="10" width="14.5703125" style="322" customWidth="1"/>
    <col min="11" max="11" width="17.5703125" style="238" customWidth="1"/>
    <col min="12" max="12" width="14.28515625" style="323" customWidth="1"/>
    <col min="13" max="13" width="13.7109375" style="323" customWidth="1"/>
    <col min="14" max="14" width="12" style="323" customWidth="1"/>
    <col min="15" max="15" width="12" style="508" customWidth="1"/>
    <col min="16" max="16" width="14.5703125" style="322" customWidth="1"/>
    <col min="17" max="17" width="17.5703125" style="238" customWidth="1"/>
    <col min="18" max="18" width="22" style="238" customWidth="1"/>
    <col min="19" max="19" width="23.140625" style="238" customWidth="1"/>
    <col min="20" max="20" width="14.28515625" style="238" customWidth="1"/>
    <col min="21" max="21" width="16" style="396" customWidth="1"/>
    <col min="22" max="22" width="18.42578125" style="238" customWidth="1"/>
    <col min="23" max="23" width="22.7109375" style="238" customWidth="1"/>
    <col min="24" max="25" width="13.5703125" style="238" customWidth="1"/>
    <col min="26" max="26" width="17.42578125" style="238" customWidth="1"/>
    <col min="27" max="27" width="24.5703125" style="238" customWidth="1"/>
    <col min="28" max="28" width="14.28515625" style="238" customWidth="1"/>
    <col min="29" max="29" width="36.5703125" style="324" customWidth="1"/>
    <col min="30" max="30" width="13.7109375" style="234" bestFit="1" customWidth="1"/>
    <col min="31" max="16384" width="15.140625" style="234"/>
  </cols>
  <sheetData>
    <row r="1" spans="1:30" ht="37.5" customHeight="1" x14ac:dyDescent="0.2">
      <c r="A1" s="1182" t="s">
        <v>522</v>
      </c>
      <c r="B1" s="1182"/>
      <c r="C1" s="1182"/>
      <c r="D1" s="1182"/>
      <c r="E1" s="1182"/>
      <c r="F1" s="1182"/>
      <c r="G1" s="1182"/>
      <c r="H1" s="1182"/>
      <c r="I1" s="1182"/>
      <c r="J1" s="1182"/>
      <c r="K1" s="1182"/>
      <c r="L1" s="1182"/>
      <c r="M1" s="1182"/>
      <c r="N1" s="1182"/>
      <c r="O1" s="1182"/>
      <c r="P1" s="1182"/>
      <c r="Q1" s="1182"/>
      <c r="R1" s="1182"/>
      <c r="S1" s="1182"/>
      <c r="T1" s="1182"/>
      <c r="U1" s="1182"/>
      <c r="V1" s="1182"/>
      <c r="W1" s="1182"/>
      <c r="X1" s="347"/>
      <c r="Y1" s="482"/>
      <c r="Z1" s="327"/>
      <c r="AA1" s="327"/>
      <c r="AB1" s="327"/>
      <c r="AC1" s="179"/>
    </row>
    <row r="2" spans="1:30" s="233" customFormat="1" ht="18.75" x14ac:dyDescent="0.2">
      <c r="A2" s="1185"/>
      <c r="B2" s="1186"/>
      <c r="C2" s="1186"/>
      <c r="D2" s="1186"/>
      <c r="E2" s="1186"/>
      <c r="F2" s="1186"/>
      <c r="G2" s="1186"/>
      <c r="H2" s="1186"/>
      <c r="I2" s="1186"/>
      <c r="J2" s="1186"/>
      <c r="K2" s="1186"/>
      <c r="L2" s="1186"/>
      <c r="M2" s="1186"/>
      <c r="N2" s="1186"/>
      <c r="O2" s="1186"/>
      <c r="P2" s="1186"/>
      <c r="Q2" s="1186"/>
      <c r="R2" s="1186"/>
      <c r="S2" s="1186"/>
      <c r="T2" s="1186"/>
      <c r="U2" s="1186"/>
      <c r="V2" s="1186"/>
      <c r="W2" s="1186"/>
      <c r="X2" s="1186"/>
      <c r="Y2" s="1186"/>
      <c r="Z2" s="1186"/>
      <c r="AA2" s="1186"/>
      <c r="AB2" s="483"/>
      <c r="AC2" s="232"/>
    </row>
    <row r="3" spans="1:30" x14ac:dyDescent="0.2">
      <c r="E3" s="239"/>
      <c r="G3" s="423"/>
      <c r="J3" s="322">
        <f>J40+J62+J102+J164</f>
        <v>2551107.9884619461</v>
      </c>
      <c r="L3" s="238">
        <f>J6-L6</f>
        <v>-125.44580999948084</v>
      </c>
      <c r="M3" s="238"/>
      <c r="N3" s="238">
        <f>L10-L12-L15-L23-L40-L49-L58-L66-L73</f>
        <v>5295.999999999156</v>
      </c>
      <c r="O3" s="396"/>
      <c r="R3" s="238" t="e">
        <f>R7-R40-R62-R164+S3</f>
        <v>#REF!</v>
      </c>
      <c r="S3" s="238">
        <v>5071041.3</v>
      </c>
      <c r="T3" s="238" t="e">
        <f>S7-S9</f>
        <v>#REF!</v>
      </c>
      <c r="W3" s="328" t="s">
        <v>392</v>
      </c>
      <c r="X3" s="328"/>
      <c r="Y3" s="328"/>
      <c r="AA3" s="328"/>
      <c r="AB3" s="328"/>
      <c r="AC3" s="179"/>
    </row>
    <row r="4" spans="1:30" s="325" customFormat="1" ht="44.25" customHeight="1" x14ac:dyDescent="0.2">
      <c r="A4" s="1183" t="s">
        <v>0</v>
      </c>
      <c r="B4" s="1183" t="s">
        <v>795</v>
      </c>
      <c r="C4" s="1183" t="s">
        <v>2</v>
      </c>
      <c r="D4" s="1183" t="s">
        <v>77</v>
      </c>
      <c r="E4" s="1183" t="s">
        <v>3</v>
      </c>
      <c r="F4" s="1184" t="s">
        <v>519</v>
      </c>
      <c r="G4" s="1169" t="s">
        <v>520</v>
      </c>
      <c r="H4" s="1171" t="s">
        <v>521</v>
      </c>
      <c r="I4" s="1170" t="s">
        <v>517</v>
      </c>
      <c r="J4" s="1179">
        <v>2021</v>
      </c>
      <c r="K4" s="1180"/>
      <c r="L4" s="1180"/>
      <c r="M4" s="1180"/>
      <c r="N4" s="1180"/>
      <c r="O4" s="1181"/>
      <c r="P4" s="1179">
        <v>2022</v>
      </c>
      <c r="Q4" s="1180"/>
      <c r="R4" s="1180"/>
      <c r="S4" s="1180"/>
      <c r="T4" s="1181"/>
      <c r="U4" s="1179">
        <v>2023</v>
      </c>
      <c r="V4" s="1180"/>
      <c r="W4" s="1180"/>
      <c r="X4" s="1180"/>
      <c r="Y4" s="1180"/>
      <c r="Z4" s="1187">
        <v>2024</v>
      </c>
      <c r="AA4" s="1187"/>
      <c r="AB4" s="1187"/>
      <c r="AC4" s="1168" t="s">
        <v>518</v>
      </c>
    </row>
    <row r="5" spans="1:30" s="326" customFormat="1" ht="60" customHeight="1" x14ac:dyDescent="0.2">
      <c r="A5" s="1183"/>
      <c r="B5" s="1183"/>
      <c r="C5" s="1183"/>
      <c r="D5" s="1183"/>
      <c r="E5" s="1183"/>
      <c r="F5" s="1184"/>
      <c r="G5" s="1169"/>
      <c r="H5" s="1172"/>
      <c r="I5" s="1170"/>
      <c r="J5" s="329" t="s">
        <v>394</v>
      </c>
      <c r="K5" s="329" t="s">
        <v>523</v>
      </c>
      <c r="L5" s="461" t="s">
        <v>775</v>
      </c>
      <c r="M5" s="329" t="s">
        <v>773</v>
      </c>
      <c r="N5" s="329" t="s">
        <v>776</v>
      </c>
      <c r="O5" s="397" t="s">
        <v>796</v>
      </c>
      <c r="P5" s="329" t="s">
        <v>394</v>
      </c>
      <c r="Q5" s="329" t="s">
        <v>395</v>
      </c>
      <c r="R5" s="461" t="s">
        <v>774</v>
      </c>
      <c r="S5" s="329" t="s">
        <v>773</v>
      </c>
      <c r="T5" s="326" t="s">
        <v>798</v>
      </c>
      <c r="U5" s="397" t="s">
        <v>394</v>
      </c>
      <c r="V5" s="329" t="s">
        <v>395</v>
      </c>
      <c r="W5" s="461" t="s">
        <v>774</v>
      </c>
      <c r="X5" s="329" t="s">
        <v>773</v>
      </c>
      <c r="Y5" s="329" t="s">
        <v>797</v>
      </c>
      <c r="Z5" s="329" t="s">
        <v>395</v>
      </c>
      <c r="AA5" s="491" t="s">
        <v>396</v>
      </c>
      <c r="AB5" s="330" t="s">
        <v>799</v>
      </c>
      <c r="AC5" s="1168"/>
    </row>
    <row r="6" spans="1:30" s="376" customFormat="1" ht="35.25" customHeight="1" x14ac:dyDescent="0.2">
      <c r="A6" s="368"/>
      <c r="B6" s="368"/>
      <c r="C6" s="368"/>
      <c r="D6" s="368"/>
      <c r="E6" s="369" t="s">
        <v>772</v>
      </c>
      <c r="F6" s="370">
        <f>F40+F62+F174</f>
        <v>2352307.2831099997</v>
      </c>
      <c r="G6" s="424">
        <f>G40+G62+G171+G172+G174+G175+G176+G178+G184</f>
        <v>2289695.9349199999</v>
      </c>
      <c r="H6" s="370">
        <f>H40+H62+H102+H174</f>
        <v>2529791.2000000002</v>
      </c>
      <c r="I6" s="371">
        <f>I40+I62+I171+I172+I174+I175+I176+I178+I184+I102</f>
        <v>1616299.4379699996</v>
      </c>
      <c r="J6" s="372">
        <f>J40+J62+J102+J164</f>
        <v>2551107.9884619461</v>
      </c>
      <c r="K6" s="372">
        <f>K40+K62+K102+K164</f>
        <v>2515140.4</v>
      </c>
      <c r="L6" s="462">
        <f>L40+L62+L102+L164</f>
        <v>2551233.4342719456</v>
      </c>
      <c r="M6" s="372">
        <f>L6-J6</f>
        <v>125.44580999948084</v>
      </c>
      <c r="N6" s="372">
        <f>L6/J6*100</f>
        <v>100.00491730693358</v>
      </c>
      <c r="O6" s="507">
        <f>L6/G6*100</f>
        <v>111.42236815654229</v>
      </c>
      <c r="P6" s="372">
        <f>P40+P62+P172+P174+P175+P176+P178+P184+P102</f>
        <v>3195379.1530293571</v>
      </c>
      <c r="Q6" s="372">
        <f>Q40+Q62+Q171+Q172+Q174+Q175+Q176+Q178+Q184</f>
        <v>3188317.4</v>
      </c>
      <c r="R6" s="462">
        <f>R40+R62+R102+R164</f>
        <v>2911487.4</v>
      </c>
      <c r="S6" s="372">
        <f>R6-P6</f>
        <v>-283891.75302935718</v>
      </c>
      <c r="T6" s="372">
        <f>R6/L6*100</f>
        <v>114.1207762836826</v>
      </c>
      <c r="U6" s="398">
        <f>U40+U62+U172+U174+U175+U176+U178+U184+U102</f>
        <v>3541970.2739430843</v>
      </c>
      <c r="V6" s="373">
        <f>V40+V62+V171+V172+V174+V175+V176+V178+V184</f>
        <v>3515091.1</v>
      </c>
      <c r="W6" s="471">
        <f>W40+W62+W102+W164</f>
        <v>2956091.1</v>
      </c>
      <c r="X6" s="373">
        <f>W6-U6</f>
        <v>-585879.1739430842</v>
      </c>
      <c r="Y6" s="373">
        <f t="shared" ref="Y6:Y37" si="0">W6/R6*100</f>
        <v>101.53199014359464</v>
      </c>
      <c r="Z6" s="373">
        <f>Z40+Z62+Z171+Z172+Z174+Z175+Z176+Z178+Z184</f>
        <v>2950281.1</v>
      </c>
      <c r="AA6" s="462">
        <f>AA40+AA62+AA102+AA164</f>
        <v>2956091.1</v>
      </c>
      <c r="AB6" s="484">
        <f>AA6/W6*100</f>
        <v>100</v>
      </c>
      <c r="AC6" s="374"/>
      <c r="AD6" s="375"/>
    </row>
    <row r="7" spans="1:30" ht="32.25" customHeight="1" x14ac:dyDescent="0.2">
      <c r="A7" s="1176" t="s">
        <v>100</v>
      </c>
      <c r="B7" s="1176"/>
      <c r="C7" s="1176"/>
      <c r="D7" s="1176"/>
      <c r="E7" s="1176"/>
      <c r="F7" s="241">
        <v>12047458.214180002</v>
      </c>
      <c r="G7" s="241">
        <f>G10+G95</f>
        <v>12094873.804169999</v>
      </c>
      <c r="H7" s="241">
        <v>12145511.541961884</v>
      </c>
      <c r="I7" s="362">
        <f>I10+I95</f>
        <v>8375875.1748799989</v>
      </c>
      <c r="J7" s="259">
        <v>12098141.041357927</v>
      </c>
      <c r="K7" s="259">
        <f>K10+K95</f>
        <v>13051072.85123376</v>
      </c>
      <c r="L7" s="279">
        <f>L10+L95</f>
        <v>13164316.057185706</v>
      </c>
      <c r="M7" s="516">
        <f t="shared" ref="M7:M70" si="1">L7-J7</f>
        <v>1066175.0158277787</v>
      </c>
      <c r="N7" s="516">
        <f t="shared" ref="N7:N70" si="2">L7/J7*100</f>
        <v>108.81271769094955</v>
      </c>
      <c r="O7" s="516">
        <f>L7/G7*100</f>
        <v>108.84211171055782</v>
      </c>
      <c r="P7" s="242">
        <f>P10+P95</f>
        <v>12883998.869256027</v>
      </c>
      <c r="Q7" s="259">
        <f>Q10+Q95</f>
        <v>13498344.087139999</v>
      </c>
      <c r="R7" s="260" t="e">
        <f>R10+R95</f>
        <v>#REF!</v>
      </c>
      <c r="S7" s="516" t="e">
        <f t="shared" ref="S7:S70" si="3">R7-P7</f>
        <v>#REF!</v>
      </c>
      <c r="T7" s="516" t="e">
        <f t="shared" ref="T7:T70" si="4">R7/L7*100</f>
        <v>#REF!</v>
      </c>
      <c r="U7" s="259">
        <v>13142508.972518718</v>
      </c>
      <c r="V7" s="259">
        <f>V10+V95</f>
        <v>13260641.71294</v>
      </c>
      <c r="W7" s="279" t="e">
        <f>W10+W95</f>
        <v>#REF!</v>
      </c>
      <c r="X7" s="516" t="e">
        <f>W7-U7</f>
        <v>#REF!</v>
      </c>
      <c r="Y7" s="514" t="e">
        <f t="shared" si="0"/>
        <v>#REF!</v>
      </c>
      <c r="Z7" s="259">
        <f>Z10+Z95</f>
        <v>12693414.404079998</v>
      </c>
      <c r="AA7" s="521" t="e">
        <f>AA10+AA95</f>
        <v>#REF!</v>
      </c>
      <c r="AB7" s="514" t="e">
        <f t="shared" ref="AB7:AB70" si="5">AA7/W7*100</f>
        <v>#REF!</v>
      </c>
      <c r="AC7" s="243"/>
      <c r="AD7" s="240"/>
    </row>
    <row r="8" spans="1:30" ht="25.5" hidden="1" customHeight="1" x14ac:dyDescent="0.2">
      <c r="A8" s="357"/>
      <c r="B8" s="357"/>
      <c r="C8" s="357"/>
      <c r="D8" s="357"/>
      <c r="E8" s="357" t="s">
        <v>778</v>
      </c>
      <c r="F8" s="241"/>
      <c r="G8" s="241"/>
      <c r="H8" s="241"/>
      <c r="I8" s="362"/>
      <c r="J8" s="259"/>
      <c r="K8" s="259"/>
      <c r="L8" s="279"/>
      <c r="M8" s="487">
        <f t="shared" si="1"/>
        <v>0</v>
      </c>
      <c r="N8" s="487" t="e">
        <f t="shared" si="2"/>
        <v>#DIV/0!</v>
      </c>
      <c r="O8" s="522" t="e">
        <f t="shared" ref="O8:O71" si="6">L8/G8*100</f>
        <v>#DIV/0!</v>
      </c>
      <c r="P8" s="242"/>
      <c r="Q8" s="259"/>
      <c r="R8" s="260" t="e">
        <f>R7-111500</f>
        <v>#REF!</v>
      </c>
      <c r="S8" s="487" t="e">
        <f t="shared" si="3"/>
        <v>#REF!</v>
      </c>
      <c r="T8" s="487" t="e">
        <f t="shared" si="4"/>
        <v>#REF!</v>
      </c>
      <c r="U8" s="259"/>
      <c r="V8" s="259"/>
      <c r="W8" s="279"/>
      <c r="X8" s="516"/>
      <c r="Y8" s="484" t="e">
        <f t="shared" si="0"/>
        <v>#REF!</v>
      </c>
      <c r="Z8" s="259"/>
      <c r="AA8" s="521"/>
      <c r="AB8" s="484" t="e">
        <f t="shared" si="5"/>
        <v>#DIV/0!</v>
      </c>
      <c r="AC8" s="243"/>
      <c r="AD8" s="240"/>
    </row>
    <row r="9" spans="1:30" ht="33.75" customHeight="1" x14ac:dyDescent="0.2">
      <c r="A9" s="421"/>
      <c r="B9" s="421"/>
      <c r="C9" s="421"/>
      <c r="D9" s="421"/>
      <c r="E9" s="446" t="s">
        <v>788</v>
      </c>
      <c r="F9" s="334"/>
      <c r="G9" s="334"/>
      <c r="H9" s="334"/>
      <c r="I9" s="364"/>
      <c r="J9" s="277"/>
      <c r="K9" s="277"/>
      <c r="L9" s="279"/>
      <c r="M9" s="487"/>
      <c r="N9" s="487"/>
      <c r="O9" s="522"/>
      <c r="P9" s="284"/>
      <c r="Q9" s="277"/>
      <c r="R9" s="260" t="e">
        <f>R7-106348.7</f>
        <v>#REF!</v>
      </c>
      <c r="S9" s="487" t="e">
        <f>R9-P7</f>
        <v>#REF!</v>
      </c>
      <c r="T9" s="487" t="e">
        <f>R9/L7*100</f>
        <v>#REF!</v>
      </c>
      <c r="U9" s="277"/>
      <c r="V9" s="277"/>
      <c r="W9" s="279" t="e">
        <f>W7-AD57</f>
        <v>#REF!</v>
      </c>
      <c r="X9" s="487" t="e">
        <f>W9-U7</f>
        <v>#REF!</v>
      </c>
      <c r="Y9" s="484" t="e">
        <f t="shared" si="0"/>
        <v>#REF!</v>
      </c>
      <c r="Z9" s="277">
        <f>Z7-AD57</f>
        <v>12586959.355379999</v>
      </c>
      <c r="AA9" s="521" t="e">
        <f>AA7-AD57</f>
        <v>#REF!</v>
      </c>
      <c r="AB9" s="484" t="e">
        <f t="shared" si="5"/>
        <v>#REF!</v>
      </c>
      <c r="AC9" s="335"/>
      <c r="AD9" s="240"/>
    </row>
    <row r="10" spans="1:30" ht="30" customHeight="1" x14ac:dyDescent="0.2">
      <c r="A10" s="1177" t="s">
        <v>783</v>
      </c>
      <c r="B10" s="1177"/>
      <c r="C10" s="1177"/>
      <c r="D10" s="1177"/>
      <c r="E10" s="1177"/>
      <c r="F10" s="245">
        <v>11390603.612310002</v>
      </c>
      <c r="G10" s="245">
        <f>G12+G15+G23+G40+G49+G58+G66+G73+G94</f>
        <v>11361536.88384</v>
      </c>
      <c r="H10" s="245">
        <f>H12+H15+H23+H40+H49+H58+H66+H73+H94</f>
        <v>11506025.00001201</v>
      </c>
      <c r="I10" s="245">
        <f>I12+I15+I23+I40+I49+I58+I66+I73+I94</f>
        <v>7847092.798919999</v>
      </c>
      <c r="J10" s="331">
        <v>11439564.323957928</v>
      </c>
      <c r="K10" s="331">
        <f>K11+K33+K34+K35+K40+K73</f>
        <v>12445884.045553761</v>
      </c>
      <c r="L10" s="279">
        <f>L11+L33+L34+L35+L40+L73</f>
        <v>12445884.045553761</v>
      </c>
      <c r="M10" s="515">
        <f t="shared" si="1"/>
        <v>1006319.7215958331</v>
      </c>
      <c r="N10" s="515">
        <f t="shared" si="2"/>
        <v>108.79683607782415</v>
      </c>
      <c r="O10" s="515">
        <f t="shared" si="6"/>
        <v>109.54401832076147</v>
      </c>
      <c r="P10" s="246">
        <f>P12+P15+P23+P40+P49+P58+P66+P73</f>
        <v>12219500.041856026</v>
      </c>
      <c r="Q10" s="246">
        <f>Q12+Q15+Q23+Q40+Q49+Q58+Q66+Q73</f>
        <v>12890739.199999999</v>
      </c>
      <c r="R10" s="260" t="e">
        <f>R12+R15+R23+R40+R49+R58+R66+R73</f>
        <v>#REF!</v>
      </c>
      <c r="S10" s="515" t="e">
        <f t="shared" si="3"/>
        <v>#REF!</v>
      </c>
      <c r="T10" s="515" t="e">
        <f t="shared" si="4"/>
        <v>#REF!</v>
      </c>
      <c r="U10" s="331">
        <f>U12+U15+U23+U40+U49+U58+U66+U73</f>
        <v>12469960.523776116</v>
      </c>
      <c r="V10" s="331">
        <f>V12+V15+V23+V40+V49+V58+V66+V73</f>
        <v>12657944</v>
      </c>
      <c r="W10" s="279" t="e">
        <f>W12+W15+W23+W40+W49+W58+W66+W73</f>
        <v>#REF!</v>
      </c>
      <c r="X10" s="515" t="e">
        <f>W10-U10</f>
        <v>#REF!</v>
      </c>
      <c r="Y10" s="509" t="e">
        <f t="shared" si="0"/>
        <v>#REF!</v>
      </c>
      <c r="Z10" s="331">
        <f>Z12+Z15+Z23+Z40+Z49+Z58+Z66+Z73</f>
        <v>12095659.899999999</v>
      </c>
      <c r="AA10" s="521" t="e">
        <f>AA12+AA15+AA23+AA40+AA49+AA58+AA66+AA73</f>
        <v>#REF!</v>
      </c>
      <c r="AB10" s="509" t="e">
        <f t="shared" si="5"/>
        <v>#REF!</v>
      </c>
      <c r="AC10" s="247"/>
      <c r="AD10" s="240"/>
    </row>
    <row r="11" spans="1:30" ht="44.25" customHeight="1" x14ac:dyDescent="0.2">
      <c r="A11" s="1178" t="s">
        <v>101</v>
      </c>
      <c r="B11" s="1178"/>
      <c r="C11" s="1178"/>
      <c r="D11" s="1178"/>
      <c r="E11" s="1178"/>
      <c r="F11" s="255">
        <f t="shared" ref="F11:L11" si="7">F12+F15+F24+F49+F58+F66+F71+F72+F92+F93</f>
        <v>8235403.2757899994</v>
      </c>
      <c r="G11" s="255">
        <f t="shared" si="7"/>
        <v>8337149.3486000011</v>
      </c>
      <c r="H11" s="255">
        <f t="shared" si="7"/>
        <v>8252172.8000120092</v>
      </c>
      <c r="I11" s="255">
        <f t="shared" si="7"/>
        <v>5877466.19417</v>
      </c>
      <c r="J11" s="255">
        <f t="shared" si="7"/>
        <v>8324387.9239579272</v>
      </c>
      <c r="K11" s="255">
        <f t="shared" si="7"/>
        <v>9325813.8455537613</v>
      </c>
      <c r="L11" s="493">
        <f t="shared" si="7"/>
        <v>9325813.8455537613</v>
      </c>
      <c r="M11" s="517">
        <f t="shared" si="1"/>
        <v>1001425.9215958342</v>
      </c>
      <c r="N11" s="517">
        <f t="shared" si="2"/>
        <v>112.03002467861558</v>
      </c>
      <c r="O11" s="517">
        <f t="shared" si="6"/>
        <v>111.85854367739951</v>
      </c>
      <c r="P11" s="248">
        <f>P12+P15+P25+P27+P28+P30+P49+P58+P66+P94+P71</f>
        <v>8859944.4418560266</v>
      </c>
      <c r="Q11" s="248">
        <f>Q12+Q15+Q24+Q49+Q58+Q66+Q71+Q72+Q92+Q93</f>
        <v>9535441</v>
      </c>
      <c r="R11" s="279" t="e">
        <f>R12+R15+R24+R49+R58+R66+R71+R72+R92+R93</f>
        <v>#REF!</v>
      </c>
      <c r="S11" s="517" t="e">
        <f t="shared" si="3"/>
        <v>#REF!</v>
      </c>
      <c r="T11" s="517" t="e">
        <f t="shared" si="4"/>
        <v>#REF!</v>
      </c>
      <c r="U11" s="248">
        <f>U12+U15+U24+U49+U58+U66+U71+U72+U92+U93</f>
        <v>9351980.723776117</v>
      </c>
      <c r="V11" s="248">
        <f>V12+V15+V24+V49+V58+V66+V71+V72+V92+V93</f>
        <v>9545219</v>
      </c>
      <c r="W11" s="279" t="e">
        <f>W12+W15+W24+W49+W58+W66+W71+W72+W92+W93</f>
        <v>#REF!</v>
      </c>
      <c r="X11" s="517" t="e">
        <f>W11-U11</f>
        <v>#REF!</v>
      </c>
      <c r="Y11" s="510" t="e">
        <f t="shared" si="0"/>
        <v>#REF!</v>
      </c>
      <c r="Z11" s="248">
        <f>Z12+Z15+Z24+Z49+Z58+Z66+Z71+Z72+Z92+Z93</f>
        <v>9545219</v>
      </c>
      <c r="AA11" s="521" t="e">
        <f>AA12+AA15+AA24+AA49+AA58+AA66+AA71+AA72+AA92+AA93</f>
        <v>#REF!</v>
      </c>
      <c r="AB11" s="510" t="e">
        <f t="shared" si="5"/>
        <v>#REF!</v>
      </c>
      <c r="AC11" s="511"/>
    </row>
    <row r="12" spans="1:30" ht="57" customHeight="1" x14ac:dyDescent="0.2">
      <c r="A12" s="426" t="s">
        <v>94</v>
      </c>
      <c r="B12" s="211" t="s">
        <v>12</v>
      </c>
      <c r="C12" s="426"/>
      <c r="D12" s="426"/>
      <c r="E12" s="426" t="s">
        <v>792</v>
      </c>
      <c r="F12" s="363">
        <v>1708642.55699</v>
      </c>
      <c r="G12" s="363">
        <f>G13+G14</f>
        <v>1659391.6460800001</v>
      </c>
      <c r="H12" s="334">
        <v>1728945.256159618</v>
      </c>
      <c r="I12" s="364">
        <f>I13+I14</f>
        <v>1234764.4286700001</v>
      </c>
      <c r="J12" s="277">
        <v>1386758</v>
      </c>
      <c r="K12" s="277">
        <v>1659400</v>
      </c>
      <c r="L12" s="279">
        <v>1659400</v>
      </c>
      <c r="M12" s="487">
        <f t="shared" si="1"/>
        <v>272642</v>
      </c>
      <c r="N12" s="487">
        <f t="shared" si="2"/>
        <v>119.66038775330662</v>
      </c>
      <c r="O12" s="522">
        <f t="shared" si="6"/>
        <v>100.00050343268991</v>
      </c>
      <c r="P12" s="277">
        <v>1457070</v>
      </c>
      <c r="Q12" s="277">
        <v>1675994</v>
      </c>
      <c r="R12" s="543">
        <f>Прибыль!I44</f>
        <v>1835695.6</v>
      </c>
      <c r="S12" s="487">
        <f t="shared" si="3"/>
        <v>378625.60000000009</v>
      </c>
      <c r="T12" s="487">
        <f t="shared" si="4"/>
        <v>110.62405688803183</v>
      </c>
      <c r="U12" s="399">
        <v>1532890</v>
      </c>
      <c r="V12" s="277">
        <v>1677670</v>
      </c>
      <c r="W12" s="543">
        <f>Прибыль!I45</f>
        <v>1930747.3</v>
      </c>
      <c r="X12" s="487">
        <f>W12-U12</f>
        <v>397857.30000000005</v>
      </c>
      <c r="Y12" s="484">
        <f t="shared" si="0"/>
        <v>105.17796632513583</v>
      </c>
      <c r="Z12" s="277">
        <v>1677670</v>
      </c>
      <c r="AA12" s="544">
        <f>Прибыль!I46</f>
        <v>2150448.0189126385</v>
      </c>
      <c r="AB12" s="484">
        <f t="shared" si="5"/>
        <v>111.37905094636874</v>
      </c>
      <c r="AC12" s="284"/>
    </row>
    <row r="13" spans="1:30" ht="21.75" hidden="1" customHeight="1" x14ac:dyDescent="0.2">
      <c r="A13" s="211" t="s">
        <v>11</v>
      </c>
      <c r="B13" s="211" t="s">
        <v>12</v>
      </c>
      <c r="C13" s="211" t="s">
        <v>115</v>
      </c>
      <c r="D13" s="333" t="s">
        <v>181</v>
      </c>
      <c r="E13" s="333" t="s">
        <v>13</v>
      </c>
      <c r="F13" s="284">
        <v>1647611.4284099999</v>
      </c>
      <c r="G13" s="284">
        <v>1638723.46624</v>
      </c>
      <c r="H13" s="278">
        <v>1677344.2065418491</v>
      </c>
      <c r="I13" s="252">
        <v>1206245.7185800001</v>
      </c>
      <c r="J13" s="252">
        <v>1386758</v>
      </c>
      <c r="K13" s="252">
        <v>1386758</v>
      </c>
      <c r="L13" s="262">
        <v>1386758</v>
      </c>
      <c r="M13" s="487">
        <f t="shared" si="1"/>
        <v>0</v>
      </c>
      <c r="N13" s="487">
        <f t="shared" si="2"/>
        <v>100</v>
      </c>
      <c r="O13" s="522">
        <f t="shared" si="6"/>
        <v>84.62428399721847</v>
      </c>
      <c r="P13" s="252">
        <v>1457070</v>
      </c>
      <c r="Q13" s="252"/>
      <c r="R13" s="262"/>
      <c r="S13" s="487">
        <f t="shared" si="3"/>
        <v>-1457070</v>
      </c>
      <c r="T13" s="487">
        <f t="shared" si="4"/>
        <v>0</v>
      </c>
      <c r="U13" s="400">
        <v>1532890</v>
      </c>
      <c r="V13" s="252"/>
      <c r="W13" s="262"/>
      <c r="X13" s="487">
        <f t="shared" ref="X13:X79" si="8">W13-U13</f>
        <v>-1532890</v>
      </c>
      <c r="Y13" s="484" t="e">
        <f t="shared" si="0"/>
        <v>#DIV/0!</v>
      </c>
      <c r="Z13" s="252"/>
      <c r="AA13" s="469"/>
      <c r="AB13" s="484" t="e">
        <f t="shared" si="5"/>
        <v>#DIV/0!</v>
      </c>
      <c r="AC13" s="258"/>
      <c r="AD13" s="235"/>
    </row>
    <row r="14" spans="1:30" ht="47.25" customHeight="1" x14ac:dyDescent="0.2">
      <c r="A14" s="211" t="s">
        <v>11</v>
      </c>
      <c r="B14" s="211" t="s">
        <v>12</v>
      </c>
      <c r="C14" s="211" t="s">
        <v>116</v>
      </c>
      <c r="D14" s="333" t="s">
        <v>182</v>
      </c>
      <c r="E14" s="333" t="s">
        <v>14</v>
      </c>
      <c r="F14" s="284">
        <v>61031.128579999997</v>
      </c>
      <c r="G14" s="284">
        <v>20668.179840000001</v>
      </c>
      <c r="H14" s="278">
        <v>51601.049617768913</v>
      </c>
      <c r="I14" s="252">
        <v>28518.71009</v>
      </c>
      <c r="J14" s="252"/>
      <c r="K14" s="252"/>
      <c r="L14" s="262"/>
      <c r="M14" s="487">
        <f t="shared" si="1"/>
        <v>0</v>
      </c>
      <c r="N14" s="487" t="e">
        <f t="shared" si="2"/>
        <v>#DIV/0!</v>
      </c>
      <c r="O14" s="522">
        <f t="shared" si="6"/>
        <v>0</v>
      </c>
      <c r="P14" s="252"/>
      <c r="Q14" s="252"/>
      <c r="R14" s="262"/>
      <c r="S14" s="487">
        <f t="shared" si="3"/>
        <v>0</v>
      </c>
      <c r="T14" s="487" t="e">
        <f t="shared" si="4"/>
        <v>#DIV/0!</v>
      </c>
      <c r="U14" s="400"/>
      <c r="V14" s="252"/>
      <c r="W14" s="262"/>
      <c r="X14" s="487">
        <f t="shared" si="8"/>
        <v>0</v>
      </c>
      <c r="Y14" s="484" t="e">
        <f t="shared" si="0"/>
        <v>#DIV/0!</v>
      </c>
      <c r="Z14" s="252"/>
      <c r="AA14" s="469"/>
      <c r="AB14" s="484" t="e">
        <f t="shared" si="5"/>
        <v>#DIV/0!</v>
      </c>
      <c r="AC14" s="258"/>
    </row>
    <row r="15" spans="1:30" s="256" customFormat="1" ht="49.5" customHeight="1" x14ac:dyDescent="0.2">
      <c r="A15" s="426"/>
      <c r="B15" s="211" t="s">
        <v>12</v>
      </c>
      <c r="C15" s="426"/>
      <c r="D15" s="426"/>
      <c r="E15" s="426" t="s">
        <v>93</v>
      </c>
      <c r="F15" s="284">
        <v>3410582.4608400003</v>
      </c>
      <c r="G15" s="284">
        <f>G16+G17+G18+G19+G20</f>
        <v>3580963.9257800002</v>
      </c>
      <c r="H15" s="334">
        <v>3510129.987227744</v>
      </c>
      <c r="I15" s="277">
        <f>I16+I17+I18+I19+I20+I21+I22</f>
        <v>2307071.6104599996</v>
      </c>
      <c r="J15" s="277">
        <v>3958146.8455537613</v>
      </c>
      <c r="K15" s="277">
        <v>3958146.8455537613</v>
      </c>
      <c r="L15" s="279">
        <v>3958146.8455537613</v>
      </c>
      <c r="M15" s="487">
        <f t="shared" si="1"/>
        <v>0</v>
      </c>
      <c r="N15" s="487">
        <f t="shared" si="2"/>
        <v>100</v>
      </c>
      <c r="O15" s="522">
        <f t="shared" si="6"/>
        <v>110.53299970598289</v>
      </c>
      <c r="P15" s="277">
        <v>4255805.8888266701</v>
      </c>
      <c r="Q15" s="277">
        <v>4116473</v>
      </c>
      <c r="R15" s="543" t="e">
        <f>#REF!</f>
        <v>#REF!</v>
      </c>
      <c r="S15" s="487" t="e">
        <f t="shared" si="3"/>
        <v>#REF!</v>
      </c>
      <c r="T15" s="487" t="e">
        <f t="shared" si="4"/>
        <v>#REF!</v>
      </c>
      <c r="U15" s="399">
        <v>4601925.9498330336</v>
      </c>
      <c r="V15" s="277">
        <v>4120589</v>
      </c>
      <c r="W15" s="543" t="e">
        <f>#REF!</f>
        <v>#REF!</v>
      </c>
      <c r="X15" s="487" t="e">
        <f t="shared" si="8"/>
        <v>#REF!</v>
      </c>
      <c r="Y15" s="484" t="e">
        <f t="shared" si="0"/>
        <v>#REF!</v>
      </c>
      <c r="Z15" s="277">
        <v>4120589</v>
      </c>
      <c r="AA15" s="544" t="e">
        <f>#REF!</f>
        <v>#REF!</v>
      </c>
      <c r="AB15" s="484" t="e">
        <f t="shared" si="5"/>
        <v>#REF!</v>
      </c>
      <c r="AC15" s="284"/>
    </row>
    <row r="16" spans="1:30" ht="29.25" hidden="1" customHeight="1" x14ac:dyDescent="0.2">
      <c r="A16" s="211" t="s">
        <v>11</v>
      </c>
      <c r="B16" s="211" t="s">
        <v>12</v>
      </c>
      <c r="C16" s="211" t="s">
        <v>117</v>
      </c>
      <c r="D16" s="333" t="s">
        <v>183</v>
      </c>
      <c r="E16" s="333" t="s">
        <v>26</v>
      </c>
      <c r="F16" s="284">
        <v>3241856.2717799996</v>
      </c>
      <c r="G16" s="284">
        <v>3472762.2805599999</v>
      </c>
      <c r="H16" s="278">
        <v>2944122.9872264513</v>
      </c>
      <c r="I16" s="252">
        <v>2168315.60843</v>
      </c>
      <c r="J16" s="252">
        <v>3788170.3811104074</v>
      </c>
      <c r="K16" s="252">
        <v>3788170.3811104074</v>
      </c>
      <c r="L16" s="262">
        <v>3788170.3811104074</v>
      </c>
      <c r="M16" s="487">
        <f t="shared" si="1"/>
        <v>0</v>
      </c>
      <c r="N16" s="487">
        <f t="shared" si="2"/>
        <v>100</v>
      </c>
      <c r="O16" s="522">
        <f t="shared" si="6"/>
        <v>109.08234065763772</v>
      </c>
      <c r="P16" s="252">
        <v>4085829.4243833167</v>
      </c>
      <c r="Q16" s="252"/>
      <c r="R16" s="262"/>
      <c r="S16" s="487">
        <f t="shared" si="3"/>
        <v>-4085829.4243833167</v>
      </c>
      <c r="T16" s="487">
        <f t="shared" si="4"/>
        <v>0</v>
      </c>
      <c r="U16" s="400">
        <v>4431949.4853896797</v>
      </c>
      <c r="V16" s="252"/>
      <c r="W16" s="262"/>
      <c r="X16" s="487">
        <f t="shared" si="8"/>
        <v>-4431949.4853896797</v>
      </c>
      <c r="Y16" s="484" t="e">
        <f t="shared" si="0"/>
        <v>#DIV/0!</v>
      </c>
      <c r="Z16" s="252"/>
      <c r="AA16" s="469"/>
      <c r="AB16" s="484" t="e">
        <f t="shared" si="5"/>
        <v>#DIV/0!</v>
      </c>
      <c r="AC16" s="258"/>
      <c r="AD16" s="240"/>
    </row>
    <row r="17" spans="1:30" ht="29.25" hidden="1" customHeight="1" x14ac:dyDescent="0.2">
      <c r="A17" s="211" t="s">
        <v>11</v>
      </c>
      <c r="B17" s="211" t="s">
        <v>12</v>
      </c>
      <c r="C17" s="211" t="s">
        <v>118</v>
      </c>
      <c r="D17" s="333" t="s">
        <v>184</v>
      </c>
      <c r="E17" s="333" t="s">
        <v>15</v>
      </c>
      <c r="F17" s="284">
        <v>20846.991859999998</v>
      </c>
      <c r="G17" s="284">
        <v>18870.535759999999</v>
      </c>
      <c r="H17" s="278">
        <v>147654</v>
      </c>
      <c r="I17" s="252">
        <v>19774.253110000001</v>
      </c>
      <c r="J17" s="252">
        <v>20700.16</v>
      </c>
      <c r="K17" s="252">
        <v>20700.16</v>
      </c>
      <c r="L17" s="262">
        <v>20700.16</v>
      </c>
      <c r="M17" s="487">
        <f t="shared" si="1"/>
        <v>0</v>
      </c>
      <c r="N17" s="487">
        <f t="shared" si="2"/>
        <v>100</v>
      </c>
      <c r="O17" s="522">
        <f t="shared" si="6"/>
        <v>109.69566663750092</v>
      </c>
      <c r="P17" s="252">
        <v>20700.16</v>
      </c>
      <c r="Q17" s="252"/>
      <c r="R17" s="262"/>
      <c r="S17" s="487">
        <f t="shared" si="3"/>
        <v>-20700.16</v>
      </c>
      <c r="T17" s="487">
        <f t="shared" si="4"/>
        <v>0</v>
      </c>
      <c r="U17" s="400">
        <v>20700.16</v>
      </c>
      <c r="V17" s="252"/>
      <c r="W17" s="262"/>
      <c r="X17" s="487">
        <f t="shared" si="8"/>
        <v>-20700.16</v>
      </c>
      <c r="Y17" s="484" t="e">
        <f t="shared" si="0"/>
        <v>#DIV/0!</v>
      </c>
      <c r="Z17" s="252"/>
      <c r="AA17" s="469"/>
      <c r="AB17" s="484" t="e">
        <f t="shared" si="5"/>
        <v>#DIV/0!</v>
      </c>
      <c r="AC17" s="258"/>
      <c r="AD17" s="240"/>
    </row>
    <row r="18" spans="1:30" ht="29.25" hidden="1" customHeight="1" x14ac:dyDescent="0.2">
      <c r="A18" s="211" t="s">
        <v>11</v>
      </c>
      <c r="B18" s="211" t="s">
        <v>12</v>
      </c>
      <c r="C18" s="211" t="s">
        <v>273</v>
      </c>
      <c r="D18" s="333" t="s">
        <v>185</v>
      </c>
      <c r="E18" s="333" t="s">
        <v>278</v>
      </c>
      <c r="F18" s="284">
        <v>12668.55298</v>
      </c>
      <c r="G18" s="284">
        <v>15306.09598</v>
      </c>
      <c r="H18" s="278">
        <v>73827.000001292807</v>
      </c>
      <c r="I18" s="252">
        <v>22508.62689</v>
      </c>
      <c r="J18" s="252">
        <v>13598.304443353809</v>
      </c>
      <c r="K18" s="252">
        <v>13598.304443353809</v>
      </c>
      <c r="L18" s="262">
        <v>13598.304443353809</v>
      </c>
      <c r="M18" s="487">
        <f t="shared" si="1"/>
        <v>0</v>
      </c>
      <c r="N18" s="487">
        <f t="shared" si="2"/>
        <v>100</v>
      </c>
      <c r="O18" s="522">
        <f t="shared" si="6"/>
        <v>88.842409332348964</v>
      </c>
      <c r="P18" s="252">
        <v>13598.304443353809</v>
      </c>
      <c r="Q18" s="252"/>
      <c r="R18" s="262"/>
      <c r="S18" s="487">
        <f t="shared" si="3"/>
        <v>-13598.304443353809</v>
      </c>
      <c r="T18" s="487">
        <f t="shared" si="4"/>
        <v>0</v>
      </c>
      <c r="U18" s="400">
        <v>13598.304443353809</v>
      </c>
      <c r="V18" s="252"/>
      <c r="W18" s="262"/>
      <c r="X18" s="487">
        <f t="shared" si="8"/>
        <v>-13598.304443353809</v>
      </c>
      <c r="Y18" s="484" t="e">
        <f t="shared" si="0"/>
        <v>#DIV/0!</v>
      </c>
      <c r="Z18" s="252"/>
      <c r="AA18" s="469"/>
      <c r="AB18" s="484" t="e">
        <f t="shared" si="5"/>
        <v>#DIV/0!</v>
      </c>
      <c r="AC18" s="258"/>
    </row>
    <row r="19" spans="1:30" ht="29.25" hidden="1" customHeight="1" x14ac:dyDescent="0.2">
      <c r="A19" s="211" t="s">
        <v>11</v>
      </c>
      <c r="B19" s="211" t="s">
        <v>12</v>
      </c>
      <c r="C19" s="211" t="s">
        <v>119</v>
      </c>
      <c r="D19" s="333" t="s">
        <v>186</v>
      </c>
      <c r="E19" s="333" t="s">
        <v>27</v>
      </c>
      <c r="F19" s="284">
        <v>135678.22727</v>
      </c>
      <c r="G19" s="284">
        <v>74023.771980000005</v>
      </c>
      <c r="H19" s="278">
        <v>344526.00000000006</v>
      </c>
      <c r="I19" s="252">
        <v>63028.271549999998</v>
      </c>
      <c r="J19" s="252">
        <v>135678</v>
      </c>
      <c r="K19" s="252">
        <v>135678</v>
      </c>
      <c r="L19" s="262">
        <v>135678</v>
      </c>
      <c r="M19" s="487">
        <f t="shared" si="1"/>
        <v>0</v>
      </c>
      <c r="N19" s="487">
        <f t="shared" si="2"/>
        <v>100</v>
      </c>
      <c r="O19" s="522">
        <f t="shared" si="6"/>
        <v>183.28976809862911</v>
      </c>
      <c r="P19" s="252">
        <v>135678</v>
      </c>
      <c r="Q19" s="252"/>
      <c r="R19" s="262"/>
      <c r="S19" s="487">
        <f t="shared" si="3"/>
        <v>-135678</v>
      </c>
      <c r="T19" s="487">
        <f t="shared" si="4"/>
        <v>0</v>
      </c>
      <c r="U19" s="400">
        <v>135678</v>
      </c>
      <c r="V19" s="252"/>
      <c r="W19" s="262"/>
      <c r="X19" s="487">
        <f t="shared" si="8"/>
        <v>-135678</v>
      </c>
      <c r="Y19" s="484" t="e">
        <f t="shared" si="0"/>
        <v>#DIV/0!</v>
      </c>
      <c r="Z19" s="252"/>
      <c r="AA19" s="469"/>
      <c r="AB19" s="484" t="e">
        <f t="shared" si="5"/>
        <v>#DIV/0!</v>
      </c>
      <c r="AC19" s="258"/>
    </row>
    <row r="20" spans="1:30" ht="29.25" hidden="1" customHeight="1" x14ac:dyDescent="0.2">
      <c r="A20" s="211" t="s">
        <v>11</v>
      </c>
      <c r="B20" s="211" t="s">
        <v>12</v>
      </c>
      <c r="C20" s="211" t="s">
        <v>524</v>
      </c>
      <c r="D20" s="333" t="s">
        <v>525</v>
      </c>
      <c r="E20" s="333" t="s">
        <v>526</v>
      </c>
      <c r="F20" s="284"/>
      <c r="G20" s="284">
        <v>1.2415</v>
      </c>
      <c r="H20" s="278"/>
      <c r="I20" s="252">
        <v>16.892399999999999</v>
      </c>
      <c r="J20" s="252"/>
      <c r="K20" s="252"/>
      <c r="L20" s="262"/>
      <c r="M20" s="487">
        <f t="shared" si="1"/>
        <v>0</v>
      </c>
      <c r="N20" s="487" t="e">
        <f t="shared" si="2"/>
        <v>#DIV/0!</v>
      </c>
      <c r="O20" s="522">
        <f t="shared" si="6"/>
        <v>0</v>
      </c>
      <c r="P20" s="252"/>
      <c r="Q20" s="252"/>
      <c r="R20" s="262"/>
      <c r="S20" s="487">
        <f t="shared" si="3"/>
        <v>0</v>
      </c>
      <c r="T20" s="487" t="e">
        <f t="shared" si="4"/>
        <v>#DIV/0!</v>
      </c>
      <c r="U20" s="401"/>
      <c r="V20" s="253"/>
      <c r="W20" s="263"/>
      <c r="X20" s="487">
        <f t="shared" si="8"/>
        <v>0</v>
      </c>
      <c r="Y20" s="484" t="e">
        <f t="shared" si="0"/>
        <v>#DIV/0!</v>
      </c>
      <c r="Z20" s="253"/>
      <c r="AA20" s="526"/>
      <c r="AB20" s="484" t="e">
        <f t="shared" si="5"/>
        <v>#DIV/0!</v>
      </c>
      <c r="AC20" s="258"/>
    </row>
    <row r="21" spans="1:30" ht="29.25" hidden="1" customHeight="1" x14ac:dyDescent="0.2">
      <c r="A21" s="211" t="s">
        <v>11</v>
      </c>
      <c r="B21" s="211" t="s">
        <v>12</v>
      </c>
      <c r="C21" s="211" t="s">
        <v>727</v>
      </c>
      <c r="D21" s="333" t="s">
        <v>728</v>
      </c>
      <c r="E21" s="333" t="s">
        <v>729</v>
      </c>
      <c r="F21" s="284"/>
      <c r="G21" s="284">
        <v>0</v>
      </c>
      <c r="H21" s="278"/>
      <c r="I21" s="252">
        <v>29928.09808</v>
      </c>
      <c r="J21" s="252"/>
      <c r="K21" s="252"/>
      <c r="L21" s="262"/>
      <c r="M21" s="487">
        <f t="shared" si="1"/>
        <v>0</v>
      </c>
      <c r="N21" s="487" t="e">
        <f t="shared" si="2"/>
        <v>#DIV/0!</v>
      </c>
      <c r="O21" s="522" t="e">
        <f t="shared" si="6"/>
        <v>#DIV/0!</v>
      </c>
      <c r="P21" s="252"/>
      <c r="Q21" s="252"/>
      <c r="R21" s="262"/>
      <c r="S21" s="487">
        <f t="shared" si="3"/>
        <v>0</v>
      </c>
      <c r="T21" s="487" t="e">
        <f t="shared" si="4"/>
        <v>#DIV/0!</v>
      </c>
      <c r="U21" s="401"/>
      <c r="V21" s="253"/>
      <c r="W21" s="263"/>
      <c r="X21" s="487">
        <f t="shared" si="8"/>
        <v>0</v>
      </c>
      <c r="Y21" s="484" t="e">
        <f t="shared" si="0"/>
        <v>#DIV/0!</v>
      </c>
      <c r="Z21" s="253"/>
      <c r="AA21" s="526"/>
      <c r="AB21" s="484" t="e">
        <f t="shared" si="5"/>
        <v>#DIV/0!</v>
      </c>
      <c r="AC21" s="258"/>
    </row>
    <row r="22" spans="1:30" ht="29.25" hidden="1" customHeight="1" x14ac:dyDescent="0.2">
      <c r="A22" s="211" t="s">
        <v>11</v>
      </c>
      <c r="B22" s="211" t="s">
        <v>12</v>
      </c>
      <c r="C22" s="211" t="s">
        <v>730</v>
      </c>
      <c r="D22" s="333" t="s">
        <v>731</v>
      </c>
      <c r="E22" s="433" t="s">
        <v>732</v>
      </c>
      <c r="F22" s="284"/>
      <c r="G22" s="284"/>
      <c r="H22" s="278"/>
      <c r="I22" s="252">
        <v>3499.86</v>
      </c>
      <c r="J22" s="252"/>
      <c r="K22" s="252"/>
      <c r="L22" s="262"/>
      <c r="M22" s="487">
        <f t="shared" si="1"/>
        <v>0</v>
      </c>
      <c r="N22" s="487" t="e">
        <f t="shared" si="2"/>
        <v>#DIV/0!</v>
      </c>
      <c r="O22" s="522" t="e">
        <f t="shared" si="6"/>
        <v>#DIV/0!</v>
      </c>
      <c r="P22" s="252"/>
      <c r="Q22" s="252"/>
      <c r="R22" s="262"/>
      <c r="S22" s="487">
        <f t="shared" si="3"/>
        <v>0</v>
      </c>
      <c r="T22" s="487" t="e">
        <f t="shared" si="4"/>
        <v>#DIV/0!</v>
      </c>
      <c r="U22" s="401"/>
      <c r="V22" s="253"/>
      <c r="W22" s="263"/>
      <c r="X22" s="487">
        <f t="shared" si="8"/>
        <v>0</v>
      </c>
      <c r="Y22" s="484" t="e">
        <f t="shared" si="0"/>
        <v>#DIV/0!</v>
      </c>
      <c r="Z22" s="253"/>
      <c r="AA22" s="526"/>
      <c r="AB22" s="484" t="e">
        <f t="shared" si="5"/>
        <v>#DIV/0!</v>
      </c>
      <c r="AC22" s="258"/>
    </row>
    <row r="23" spans="1:30" ht="29.25" customHeight="1" x14ac:dyDescent="0.2">
      <c r="A23" s="427"/>
      <c r="B23" s="1173" t="s">
        <v>91</v>
      </c>
      <c r="C23" s="1174"/>
      <c r="D23" s="1174"/>
      <c r="E23" s="1175"/>
      <c r="F23" s="431">
        <v>1737538.4405500002</v>
      </c>
      <c r="G23" s="284">
        <f>G24+G32</f>
        <v>1944035.9118399997</v>
      </c>
      <c r="H23" s="284">
        <f>H24+H32</f>
        <v>1544548.856620572</v>
      </c>
      <c r="I23" s="284">
        <f>I24+I32</f>
        <v>1084823.02138</v>
      </c>
      <c r="J23" s="284">
        <f>J24+J32</f>
        <v>1799201.2</v>
      </c>
      <c r="K23" s="284">
        <f t="shared" ref="K23:AA23" si="9">K24+K32</f>
        <v>1799201.2</v>
      </c>
      <c r="L23" s="260">
        <f t="shared" si="9"/>
        <v>1799201.2</v>
      </c>
      <c r="M23" s="487">
        <f t="shared" si="1"/>
        <v>0</v>
      </c>
      <c r="N23" s="487">
        <f t="shared" si="2"/>
        <v>100</v>
      </c>
      <c r="O23" s="522">
        <f t="shared" si="6"/>
        <v>92.549792369683331</v>
      </c>
      <c r="P23" s="284">
        <f t="shared" si="9"/>
        <v>1447857.3</v>
      </c>
      <c r="Q23" s="284">
        <f t="shared" si="9"/>
        <v>1413957.3</v>
      </c>
      <c r="R23" s="260">
        <f t="shared" si="9"/>
        <v>1413957.3</v>
      </c>
      <c r="S23" s="487">
        <f t="shared" si="3"/>
        <v>-33900</v>
      </c>
      <c r="T23" s="487">
        <f t="shared" si="4"/>
        <v>78.588058967501809</v>
      </c>
      <c r="U23" s="284">
        <f t="shared" si="9"/>
        <v>909848.1</v>
      </c>
      <c r="V23" s="284">
        <f t="shared" si="9"/>
        <v>840938.1</v>
      </c>
      <c r="W23" s="260">
        <f t="shared" si="9"/>
        <v>840938.1</v>
      </c>
      <c r="X23" s="523">
        <f t="shared" si="9"/>
        <v>-68910</v>
      </c>
      <c r="Y23" s="484">
        <f t="shared" si="0"/>
        <v>59.474080299313137</v>
      </c>
      <c r="Z23" s="284">
        <f t="shared" si="9"/>
        <v>840938.1</v>
      </c>
      <c r="AA23" s="492">
        <f t="shared" si="9"/>
        <v>840938.1</v>
      </c>
      <c r="AB23" s="484">
        <f t="shared" si="5"/>
        <v>100</v>
      </c>
      <c r="AC23" s="335"/>
    </row>
    <row r="24" spans="1:30" ht="64.5" customHeight="1" x14ac:dyDescent="0.2">
      <c r="A24" s="427"/>
      <c r="B24" s="6" t="s">
        <v>12</v>
      </c>
      <c r="C24" s="427"/>
      <c r="D24" s="428"/>
      <c r="E24" s="427" t="s">
        <v>91</v>
      </c>
      <c r="F24" s="431">
        <f>SUM(F25:F31)</f>
        <v>365125.43568999995</v>
      </c>
      <c r="G24" s="284">
        <f t="shared" ref="G24:AA24" si="10">SUM(G25:G31)</f>
        <v>671422.75949999993</v>
      </c>
      <c r="H24" s="284">
        <f t="shared" si="10"/>
        <v>262620.45662057225</v>
      </c>
      <c r="I24" s="284">
        <f t="shared" si="10"/>
        <v>417098.01892</v>
      </c>
      <c r="J24" s="284">
        <f t="shared" si="10"/>
        <v>681930</v>
      </c>
      <c r="K24" s="284">
        <f t="shared" si="10"/>
        <v>681930</v>
      </c>
      <c r="L24" s="260">
        <f t="shared" si="10"/>
        <v>681930</v>
      </c>
      <c r="M24" s="487">
        <f t="shared" si="1"/>
        <v>0</v>
      </c>
      <c r="N24" s="487">
        <f t="shared" si="2"/>
        <v>100</v>
      </c>
      <c r="O24" s="522">
        <f t="shared" si="6"/>
        <v>101.56492170563665</v>
      </c>
      <c r="P24" s="284">
        <f t="shared" si="10"/>
        <v>716510</v>
      </c>
      <c r="Q24" s="284">
        <f t="shared" si="10"/>
        <v>682610</v>
      </c>
      <c r="R24" s="260">
        <f t="shared" si="10"/>
        <v>682610</v>
      </c>
      <c r="S24" s="487">
        <f t="shared" si="3"/>
        <v>-33900</v>
      </c>
      <c r="T24" s="487">
        <f t="shared" si="4"/>
        <v>100.09971697974866</v>
      </c>
      <c r="U24" s="284">
        <f t="shared" si="10"/>
        <v>752200</v>
      </c>
      <c r="V24" s="284">
        <f t="shared" si="10"/>
        <v>683290</v>
      </c>
      <c r="W24" s="260">
        <f t="shared" si="10"/>
        <v>683290</v>
      </c>
      <c r="X24" s="523">
        <f t="shared" si="10"/>
        <v>-68910</v>
      </c>
      <c r="Y24" s="484">
        <f t="shared" si="0"/>
        <v>100.09961764404271</v>
      </c>
      <c r="Z24" s="284">
        <f t="shared" si="10"/>
        <v>683290</v>
      </c>
      <c r="AA24" s="492">
        <f t="shared" si="10"/>
        <v>683290</v>
      </c>
      <c r="AB24" s="484">
        <f t="shared" si="5"/>
        <v>100</v>
      </c>
      <c r="AC24" s="335"/>
    </row>
    <row r="25" spans="1:30" ht="27" customHeight="1" x14ac:dyDescent="0.2">
      <c r="A25" s="349">
        <v>182</v>
      </c>
      <c r="B25" s="6" t="s">
        <v>12</v>
      </c>
      <c r="C25" s="214" t="s">
        <v>527</v>
      </c>
      <c r="D25" s="429" t="s">
        <v>528</v>
      </c>
      <c r="E25" s="545" t="s">
        <v>322</v>
      </c>
      <c r="F25" s="432">
        <v>254.6626</v>
      </c>
      <c r="G25" s="250">
        <v>774.40581999999995</v>
      </c>
      <c r="H25" s="251">
        <v>17</v>
      </c>
      <c r="I25" s="252">
        <v>1510.9604999999999</v>
      </c>
      <c r="J25" s="252"/>
      <c r="K25" s="252">
        <v>2119</v>
      </c>
      <c r="L25" s="262">
        <v>2119</v>
      </c>
      <c r="M25" s="487">
        <f t="shared" si="1"/>
        <v>2119</v>
      </c>
      <c r="N25" s="487" t="e">
        <f t="shared" si="2"/>
        <v>#DIV/0!</v>
      </c>
      <c r="O25" s="522">
        <f t="shared" si="6"/>
        <v>273.62914188842228</v>
      </c>
      <c r="P25" s="252"/>
      <c r="Q25" s="252">
        <v>2119</v>
      </c>
      <c r="R25" s="262">
        <v>2119</v>
      </c>
      <c r="S25" s="487">
        <f t="shared" si="3"/>
        <v>2119</v>
      </c>
      <c r="T25" s="487">
        <f t="shared" si="4"/>
        <v>100</v>
      </c>
      <c r="U25" s="400"/>
      <c r="V25" s="252">
        <v>2119</v>
      </c>
      <c r="W25" s="262">
        <v>2119</v>
      </c>
      <c r="X25" s="487">
        <f t="shared" si="8"/>
        <v>2119</v>
      </c>
      <c r="Y25" s="484">
        <f t="shared" si="0"/>
        <v>100</v>
      </c>
      <c r="Z25" s="252">
        <v>2119</v>
      </c>
      <c r="AA25" s="469">
        <v>2119</v>
      </c>
      <c r="AB25" s="484">
        <f t="shared" si="5"/>
        <v>100</v>
      </c>
      <c r="AC25" s="258"/>
    </row>
    <row r="26" spans="1:30" ht="39" customHeight="1" x14ac:dyDescent="0.2">
      <c r="A26" s="349">
        <v>182</v>
      </c>
      <c r="B26" s="6" t="s">
        <v>12</v>
      </c>
      <c r="C26" s="214" t="s">
        <v>733</v>
      </c>
      <c r="D26" s="430" t="s">
        <v>734</v>
      </c>
      <c r="E26" s="545" t="s">
        <v>735</v>
      </c>
      <c r="F26" s="432"/>
      <c r="G26" s="250"/>
      <c r="H26" s="251"/>
      <c r="I26" s="252">
        <v>597.57100000000003</v>
      </c>
      <c r="J26" s="252"/>
      <c r="K26" s="252"/>
      <c r="L26" s="262"/>
      <c r="M26" s="487">
        <f t="shared" si="1"/>
        <v>0</v>
      </c>
      <c r="N26" s="487" t="e">
        <f t="shared" si="2"/>
        <v>#DIV/0!</v>
      </c>
      <c r="O26" s="522" t="e">
        <f t="shared" si="6"/>
        <v>#DIV/0!</v>
      </c>
      <c r="P26" s="252"/>
      <c r="Q26" s="252"/>
      <c r="R26" s="262"/>
      <c r="S26" s="487">
        <f t="shared" si="3"/>
        <v>0</v>
      </c>
      <c r="T26" s="487" t="e">
        <f t="shared" si="4"/>
        <v>#DIV/0!</v>
      </c>
      <c r="U26" s="400"/>
      <c r="V26" s="252"/>
      <c r="W26" s="262"/>
      <c r="X26" s="487">
        <f t="shared" si="8"/>
        <v>0</v>
      </c>
      <c r="Y26" s="484" t="e">
        <f t="shared" si="0"/>
        <v>#DIV/0!</v>
      </c>
      <c r="Z26" s="252"/>
      <c r="AA26" s="469"/>
      <c r="AB26" s="484" t="e">
        <f t="shared" si="5"/>
        <v>#DIV/0!</v>
      </c>
      <c r="AC26" s="258"/>
    </row>
    <row r="27" spans="1:30" ht="33.75" customHeight="1" x14ac:dyDescent="0.2">
      <c r="A27" s="6" t="s">
        <v>11</v>
      </c>
      <c r="B27" s="6" t="s">
        <v>12</v>
      </c>
      <c r="C27" s="6" t="s">
        <v>120</v>
      </c>
      <c r="D27" s="429" t="s">
        <v>187</v>
      </c>
      <c r="E27" s="546" t="s">
        <v>16</v>
      </c>
      <c r="F27" s="432">
        <v>276702.72188999999</v>
      </c>
      <c r="G27" s="250">
        <v>560658.24100000004</v>
      </c>
      <c r="H27" s="251">
        <v>200221.45662057228</v>
      </c>
      <c r="I27" s="252">
        <v>341611.14</v>
      </c>
      <c r="J27" s="252">
        <v>552900</v>
      </c>
      <c r="K27" s="252">
        <v>560658</v>
      </c>
      <c r="L27" s="262">
        <v>560658</v>
      </c>
      <c r="M27" s="487">
        <f t="shared" si="1"/>
        <v>7758</v>
      </c>
      <c r="N27" s="487">
        <f t="shared" si="2"/>
        <v>101.4031470428649</v>
      </c>
      <c r="O27" s="522">
        <f t="shared" si="6"/>
        <v>99.999957014811798</v>
      </c>
      <c r="P27" s="252">
        <v>581150</v>
      </c>
      <c r="Q27" s="252">
        <v>561219</v>
      </c>
      <c r="R27" s="262">
        <v>561219</v>
      </c>
      <c r="S27" s="487">
        <f t="shared" si="3"/>
        <v>-19931</v>
      </c>
      <c r="T27" s="487">
        <f t="shared" si="4"/>
        <v>100.10006099975386</v>
      </c>
      <c r="U27" s="400">
        <v>610200</v>
      </c>
      <c r="V27" s="252">
        <v>561780</v>
      </c>
      <c r="W27" s="262">
        <v>561780</v>
      </c>
      <c r="X27" s="487">
        <f t="shared" si="8"/>
        <v>-48420</v>
      </c>
      <c r="Y27" s="484">
        <f t="shared" si="0"/>
        <v>100.09996097780012</v>
      </c>
      <c r="Z27" s="252">
        <v>561780</v>
      </c>
      <c r="AA27" s="469">
        <v>561780</v>
      </c>
      <c r="AB27" s="484">
        <f t="shared" si="5"/>
        <v>100</v>
      </c>
      <c r="AC27" s="258"/>
    </row>
    <row r="28" spans="1:30" ht="35.25" customHeight="1" x14ac:dyDescent="0.2">
      <c r="A28" s="6" t="s">
        <v>11</v>
      </c>
      <c r="B28" s="6" t="s">
        <v>12</v>
      </c>
      <c r="C28" s="6" t="s">
        <v>121</v>
      </c>
      <c r="D28" s="429" t="s">
        <v>188</v>
      </c>
      <c r="E28" s="546" t="s">
        <v>17</v>
      </c>
      <c r="F28" s="432">
        <v>88168.051200000002</v>
      </c>
      <c r="G28" s="250">
        <v>108490.84535</v>
      </c>
      <c r="H28" s="251">
        <v>62382</v>
      </c>
      <c r="I28" s="252">
        <v>71003.554980000001</v>
      </c>
      <c r="J28" s="252">
        <v>129030</v>
      </c>
      <c r="K28" s="252">
        <v>117491</v>
      </c>
      <c r="L28" s="262">
        <v>117491</v>
      </c>
      <c r="M28" s="487">
        <f t="shared" si="1"/>
        <v>-11539</v>
      </c>
      <c r="N28" s="487">
        <f t="shared" si="2"/>
        <v>91.057118499573747</v>
      </c>
      <c r="O28" s="522">
        <f t="shared" si="6"/>
        <v>108.29577336314856</v>
      </c>
      <c r="P28" s="252">
        <v>135360</v>
      </c>
      <c r="Q28" s="252">
        <v>117608</v>
      </c>
      <c r="R28" s="262">
        <v>117608</v>
      </c>
      <c r="S28" s="487">
        <f t="shared" si="3"/>
        <v>-17752</v>
      </c>
      <c r="T28" s="487">
        <f t="shared" si="4"/>
        <v>100.09958209564988</v>
      </c>
      <c r="U28" s="400">
        <v>142000</v>
      </c>
      <c r="V28" s="252">
        <v>117726</v>
      </c>
      <c r="W28" s="262">
        <v>117726</v>
      </c>
      <c r="X28" s="487">
        <f t="shared" si="8"/>
        <v>-24274</v>
      </c>
      <c r="Y28" s="484">
        <f t="shared" si="0"/>
        <v>100.10033331065912</v>
      </c>
      <c r="Z28" s="252">
        <v>117726</v>
      </c>
      <c r="AA28" s="469">
        <v>117726</v>
      </c>
      <c r="AB28" s="484">
        <f t="shared" si="5"/>
        <v>100</v>
      </c>
      <c r="AC28" s="254"/>
    </row>
    <row r="29" spans="1:30" ht="53.25" customHeight="1" x14ac:dyDescent="0.2">
      <c r="A29" s="6" t="s">
        <v>11</v>
      </c>
      <c r="B29" s="6" t="s">
        <v>12</v>
      </c>
      <c r="C29" s="6" t="s">
        <v>529</v>
      </c>
      <c r="D29" s="429" t="s">
        <v>530</v>
      </c>
      <c r="E29" s="8" t="s">
        <v>531</v>
      </c>
      <c r="F29" s="432"/>
      <c r="G29" s="250">
        <v>2.4369999999999998</v>
      </c>
      <c r="H29" s="251"/>
      <c r="I29" s="252">
        <v>502.68444</v>
      </c>
      <c r="J29" s="252"/>
      <c r="K29" s="252"/>
      <c r="L29" s="262"/>
      <c r="M29" s="487">
        <f t="shared" si="1"/>
        <v>0</v>
      </c>
      <c r="N29" s="487" t="e">
        <f t="shared" si="2"/>
        <v>#DIV/0!</v>
      </c>
      <c r="O29" s="522">
        <f t="shared" si="6"/>
        <v>0</v>
      </c>
      <c r="P29" s="252"/>
      <c r="Q29" s="252"/>
      <c r="R29" s="262"/>
      <c r="S29" s="487">
        <f t="shared" si="3"/>
        <v>0</v>
      </c>
      <c r="T29" s="487" t="e">
        <f t="shared" si="4"/>
        <v>#DIV/0!</v>
      </c>
      <c r="U29" s="400"/>
      <c r="V29" s="252"/>
      <c r="W29" s="262"/>
      <c r="X29" s="487">
        <f t="shared" si="8"/>
        <v>0</v>
      </c>
      <c r="Y29" s="484" t="e">
        <f t="shared" si="0"/>
        <v>#DIV/0!</v>
      </c>
      <c r="Z29" s="252"/>
      <c r="AA29" s="469"/>
      <c r="AB29" s="484" t="e">
        <f t="shared" si="5"/>
        <v>#DIV/0!</v>
      </c>
      <c r="AC29" s="254"/>
    </row>
    <row r="30" spans="1:30" ht="46.5" customHeight="1" x14ac:dyDescent="0.2">
      <c r="A30" s="6" t="s">
        <v>11</v>
      </c>
      <c r="B30" s="6" t="s">
        <v>12</v>
      </c>
      <c r="C30" s="6" t="s">
        <v>532</v>
      </c>
      <c r="D30" s="429" t="s">
        <v>533</v>
      </c>
      <c r="E30" s="546" t="s">
        <v>534</v>
      </c>
      <c r="F30" s="432"/>
      <c r="G30" s="250">
        <v>1662.2</v>
      </c>
      <c r="H30" s="251"/>
      <c r="I30" s="252">
        <v>1872.1079999999999</v>
      </c>
      <c r="J30" s="252"/>
      <c r="K30" s="252">
        <v>1662</v>
      </c>
      <c r="L30" s="262">
        <v>1662</v>
      </c>
      <c r="M30" s="487">
        <f t="shared" si="1"/>
        <v>1662</v>
      </c>
      <c r="N30" s="487" t="e">
        <f t="shared" si="2"/>
        <v>#DIV/0!</v>
      </c>
      <c r="O30" s="522">
        <f t="shared" si="6"/>
        <v>99.987967753579582</v>
      </c>
      <c r="P30" s="252"/>
      <c r="Q30" s="252">
        <v>1664</v>
      </c>
      <c r="R30" s="262">
        <v>1664</v>
      </c>
      <c r="S30" s="487">
        <f t="shared" si="3"/>
        <v>1664</v>
      </c>
      <c r="T30" s="487">
        <f t="shared" si="4"/>
        <v>100.12033694344164</v>
      </c>
      <c r="U30" s="400"/>
      <c r="V30" s="252">
        <v>1665</v>
      </c>
      <c r="W30" s="262">
        <v>1665</v>
      </c>
      <c r="X30" s="487">
        <f t="shared" si="8"/>
        <v>1665</v>
      </c>
      <c r="Y30" s="484">
        <f t="shared" si="0"/>
        <v>100.06009615384615</v>
      </c>
      <c r="Z30" s="252">
        <v>1665</v>
      </c>
      <c r="AA30" s="469">
        <v>1665</v>
      </c>
      <c r="AB30" s="484">
        <f t="shared" si="5"/>
        <v>100</v>
      </c>
      <c r="AC30" s="254"/>
    </row>
    <row r="31" spans="1:30" ht="66.75" customHeight="1" x14ac:dyDescent="0.2">
      <c r="A31" s="6" t="s">
        <v>11</v>
      </c>
      <c r="B31" s="6" t="s">
        <v>12</v>
      </c>
      <c r="C31" s="6" t="s">
        <v>535</v>
      </c>
      <c r="D31" s="429" t="s">
        <v>536</v>
      </c>
      <c r="E31" s="436" t="s">
        <v>537</v>
      </c>
      <c r="F31" s="432"/>
      <c r="G31" s="250">
        <v>-165.36967000000001</v>
      </c>
      <c r="H31" s="251"/>
      <c r="I31" s="252">
        <v>0</v>
      </c>
      <c r="J31" s="252"/>
      <c r="K31" s="252">
        <v>0</v>
      </c>
      <c r="L31" s="262">
        <v>0</v>
      </c>
      <c r="M31" s="487">
        <f t="shared" si="1"/>
        <v>0</v>
      </c>
      <c r="N31" s="487" t="e">
        <f t="shared" si="2"/>
        <v>#DIV/0!</v>
      </c>
      <c r="O31" s="522">
        <f t="shared" si="6"/>
        <v>0</v>
      </c>
      <c r="P31" s="252"/>
      <c r="Q31" s="252"/>
      <c r="R31" s="262"/>
      <c r="S31" s="487">
        <f t="shared" si="3"/>
        <v>0</v>
      </c>
      <c r="T31" s="487" t="e">
        <f t="shared" si="4"/>
        <v>#DIV/0!</v>
      </c>
      <c r="U31" s="400"/>
      <c r="V31" s="252"/>
      <c r="W31" s="262"/>
      <c r="X31" s="487">
        <f t="shared" si="8"/>
        <v>0</v>
      </c>
      <c r="Y31" s="484" t="e">
        <f t="shared" si="0"/>
        <v>#DIV/0!</v>
      </c>
      <c r="Z31" s="252"/>
      <c r="AA31" s="469"/>
      <c r="AB31" s="484" t="e">
        <f t="shared" si="5"/>
        <v>#DIV/0!</v>
      </c>
      <c r="AC31" s="254"/>
    </row>
    <row r="32" spans="1:30" ht="46.5" customHeight="1" x14ac:dyDescent="0.2">
      <c r="A32" s="6"/>
      <c r="B32" s="211" t="s">
        <v>291</v>
      </c>
      <c r="C32" s="6"/>
      <c r="D32" s="429"/>
      <c r="E32" s="435" t="s">
        <v>91</v>
      </c>
      <c r="F32" s="432">
        <f>SUM(F33:F39)</f>
        <v>1359050.4528600001</v>
      </c>
      <c r="G32" s="250">
        <f>SUM(G33:G39)</f>
        <v>1272613.1523399998</v>
      </c>
      <c r="H32" s="250">
        <f t="shared" ref="H32:AA32" si="11">SUM(H33:H39)</f>
        <v>1281928.3999999999</v>
      </c>
      <c r="I32" s="250">
        <f t="shared" si="11"/>
        <v>667725.00245999999</v>
      </c>
      <c r="J32" s="250">
        <f t="shared" si="11"/>
        <v>1117271.2</v>
      </c>
      <c r="K32" s="250">
        <f t="shared" si="11"/>
        <v>1117271.2</v>
      </c>
      <c r="L32" s="260">
        <f t="shared" si="11"/>
        <v>1117271.2</v>
      </c>
      <c r="M32" s="487">
        <f t="shared" si="1"/>
        <v>0</v>
      </c>
      <c r="N32" s="487">
        <f t="shared" si="2"/>
        <v>100</v>
      </c>
      <c r="O32" s="522">
        <f t="shared" si="6"/>
        <v>87.793466376300842</v>
      </c>
      <c r="P32" s="250">
        <f t="shared" si="11"/>
        <v>731347.3</v>
      </c>
      <c r="Q32" s="250">
        <f t="shared" si="11"/>
        <v>731347.3</v>
      </c>
      <c r="R32" s="260">
        <f t="shared" si="11"/>
        <v>731347.3</v>
      </c>
      <c r="S32" s="487">
        <f t="shared" si="3"/>
        <v>0</v>
      </c>
      <c r="T32" s="487">
        <f t="shared" si="4"/>
        <v>65.458350667232807</v>
      </c>
      <c r="U32" s="250">
        <f t="shared" si="11"/>
        <v>157648.09999999998</v>
      </c>
      <c r="V32" s="250">
        <f t="shared" si="11"/>
        <v>157648.09999999998</v>
      </c>
      <c r="W32" s="260">
        <f t="shared" si="11"/>
        <v>157648.09999999998</v>
      </c>
      <c r="X32" s="524">
        <f t="shared" si="11"/>
        <v>0</v>
      </c>
      <c r="Y32" s="484">
        <f t="shared" si="0"/>
        <v>21.555846312688921</v>
      </c>
      <c r="Z32" s="250">
        <f t="shared" si="11"/>
        <v>157648.09999999998</v>
      </c>
      <c r="AA32" s="492">
        <f t="shared" si="11"/>
        <v>157648.09999999998</v>
      </c>
      <c r="AB32" s="484">
        <f t="shared" si="5"/>
        <v>100</v>
      </c>
      <c r="AC32" s="254"/>
    </row>
    <row r="33" spans="1:30" ht="49.5" customHeight="1" x14ac:dyDescent="0.2">
      <c r="A33" s="213" t="s">
        <v>8</v>
      </c>
      <c r="B33" s="213" t="s">
        <v>291</v>
      </c>
      <c r="C33" s="213" t="s">
        <v>122</v>
      </c>
      <c r="D33" s="227" t="s">
        <v>189</v>
      </c>
      <c r="E33" s="434" t="s">
        <v>279</v>
      </c>
      <c r="F33" s="260">
        <v>1233600.0229100001</v>
      </c>
      <c r="G33" s="260">
        <v>1152750.8065200001</v>
      </c>
      <c r="H33" s="261">
        <v>1199296.3999999994</v>
      </c>
      <c r="I33" s="262">
        <v>584313.25233000005</v>
      </c>
      <c r="J33" s="262">
        <v>989581.9</v>
      </c>
      <c r="K33" s="262">
        <v>989581.9</v>
      </c>
      <c r="L33" s="262">
        <v>989581.9</v>
      </c>
      <c r="M33" s="487">
        <f t="shared" si="1"/>
        <v>0</v>
      </c>
      <c r="N33" s="487">
        <f t="shared" si="2"/>
        <v>100</v>
      </c>
      <c r="O33" s="522">
        <f t="shared" si="6"/>
        <v>85.845257656979214</v>
      </c>
      <c r="P33" s="262">
        <v>589329</v>
      </c>
      <c r="Q33" s="262">
        <v>589329</v>
      </c>
      <c r="R33" s="262">
        <v>589329</v>
      </c>
      <c r="S33" s="487">
        <f t="shared" si="3"/>
        <v>0</v>
      </c>
      <c r="T33" s="487">
        <f t="shared" si="4"/>
        <v>59.55333257409012</v>
      </c>
      <c r="U33" s="262">
        <v>0</v>
      </c>
      <c r="V33" s="262">
        <v>0</v>
      </c>
      <c r="W33" s="262">
        <v>0</v>
      </c>
      <c r="X33" s="521">
        <f t="shared" si="8"/>
        <v>0</v>
      </c>
      <c r="Y33" s="373">
        <f t="shared" si="0"/>
        <v>0</v>
      </c>
      <c r="Z33" s="264">
        <v>0</v>
      </c>
      <c r="AA33" s="527">
        <v>0</v>
      </c>
      <c r="AB33" s="484" t="e">
        <f t="shared" si="5"/>
        <v>#DIV/0!</v>
      </c>
      <c r="AC33" s="229" t="s">
        <v>771</v>
      </c>
    </row>
    <row r="34" spans="1:30" ht="37.5" customHeight="1" x14ac:dyDescent="0.2">
      <c r="A34" s="213" t="s">
        <v>8</v>
      </c>
      <c r="B34" s="213" t="s">
        <v>291</v>
      </c>
      <c r="C34" s="213" t="s">
        <v>123</v>
      </c>
      <c r="D34" s="227" t="s">
        <v>190</v>
      </c>
      <c r="E34" s="350" t="s">
        <v>9</v>
      </c>
      <c r="F34" s="260">
        <v>38509.890460000002</v>
      </c>
      <c r="G34" s="260">
        <v>41512.9182</v>
      </c>
      <c r="H34" s="261">
        <v>1500.0000000005252</v>
      </c>
      <c r="I34" s="262">
        <v>38421.688410000002</v>
      </c>
      <c r="J34" s="262">
        <v>53186.6</v>
      </c>
      <c r="K34" s="262">
        <v>53186.6</v>
      </c>
      <c r="L34" s="262">
        <v>53186.6</v>
      </c>
      <c r="M34" s="487">
        <f t="shared" si="1"/>
        <v>0</v>
      </c>
      <c r="N34" s="487">
        <f t="shared" si="2"/>
        <v>100</v>
      </c>
      <c r="O34" s="522">
        <f t="shared" si="6"/>
        <v>128.1206003002699</v>
      </c>
      <c r="P34" s="262">
        <v>63255.9</v>
      </c>
      <c r="Q34" s="262">
        <v>63255.9</v>
      </c>
      <c r="R34" s="262">
        <v>63255.9</v>
      </c>
      <c r="S34" s="487">
        <f t="shared" si="3"/>
        <v>0</v>
      </c>
      <c r="T34" s="487">
        <f t="shared" si="4"/>
        <v>118.93202423166738</v>
      </c>
      <c r="U34" s="262">
        <v>74340.399999999994</v>
      </c>
      <c r="V34" s="262">
        <v>74340.399999999994</v>
      </c>
      <c r="W34" s="262">
        <v>74340.399999999994</v>
      </c>
      <c r="X34" s="521">
        <f t="shared" si="8"/>
        <v>0</v>
      </c>
      <c r="Y34" s="373">
        <f t="shared" si="0"/>
        <v>117.52326660437997</v>
      </c>
      <c r="Z34" s="264">
        <v>74340.399999999994</v>
      </c>
      <c r="AA34" s="527">
        <v>74340.399999999994</v>
      </c>
      <c r="AB34" s="484">
        <f t="shared" si="5"/>
        <v>100</v>
      </c>
      <c r="AC34" s="226"/>
    </row>
    <row r="35" spans="1:30" ht="51.75" customHeight="1" x14ac:dyDescent="0.2">
      <c r="A35" s="213" t="s">
        <v>8</v>
      </c>
      <c r="B35" s="213" t="s">
        <v>291</v>
      </c>
      <c r="C35" s="213" t="s">
        <v>124</v>
      </c>
      <c r="D35" s="227" t="s">
        <v>191</v>
      </c>
      <c r="E35" s="350" t="s">
        <v>78</v>
      </c>
      <c r="F35" s="260">
        <v>86940.539489999996</v>
      </c>
      <c r="G35" s="260">
        <v>75947.435329999993</v>
      </c>
      <c r="H35" s="261">
        <v>81132</v>
      </c>
      <c r="I35" s="262">
        <v>43783.900249999999</v>
      </c>
      <c r="J35" s="262">
        <v>74502.7</v>
      </c>
      <c r="K35" s="262">
        <v>74502.7</v>
      </c>
      <c r="L35" s="262">
        <v>74502.7</v>
      </c>
      <c r="M35" s="487">
        <f t="shared" si="1"/>
        <v>0</v>
      </c>
      <c r="N35" s="487">
        <f t="shared" si="2"/>
        <v>100</v>
      </c>
      <c r="O35" s="522">
        <f t="shared" si="6"/>
        <v>98.097716764598488</v>
      </c>
      <c r="P35" s="262">
        <v>78762.399999999994</v>
      </c>
      <c r="Q35" s="262">
        <v>78762.399999999994</v>
      </c>
      <c r="R35" s="262">
        <v>78762.399999999994</v>
      </c>
      <c r="S35" s="487">
        <f t="shared" si="3"/>
        <v>0</v>
      </c>
      <c r="T35" s="487">
        <f t="shared" si="4"/>
        <v>105.71751090900061</v>
      </c>
      <c r="U35" s="262">
        <v>83307.7</v>
      </c>
      <c r="V35" s="262">
        <v>83307.7</v>
      </c>
      <c r="W35" s="262">
        <v>83307.7</v>
      </c>
      <c r="X35" s="521">
        <f t="shared" si="8"/>
        <v>0</v>
      </c>
      <c r="Y35" s="373">
        <f t="shared" si="0"/>
        <v>105.77090083593188</v>
      </c>
      <c r="Z35" s="264">
        <v>83307.7</v>
      </c>
      <c r="AA35" s="527">
        <v>83307.7</v>
      </c>
      <c r="AB35" s="484">
        <f t="shared" si="5"/>
        <v>100</v>
      </c>
      <c r="AC35" s="226"/>
    </row>
    <row r="36" spans="1:30" ht="47.25" customHeight="1" x14ac:dyDescent="0.2">
      <c r="A36" s="213" t="s">
        <v>8</v>
      </c>
      <c r="B36" s="213" t="s">
        <v>291</v>
      </c>
      <c r="C36" s="213" t="s">
        <v>563</v>
      </c>
      <c r="D36" s="228" t="s">
        <v>564</v>
      </c>
      <c r="E36" s="350" t="s">
        <v>565</v>
      </c>
      <c r="F36" s="260"/>
      <c r="G36" s="260">
        <v>1770.8131000000001</v>
      </c>
      <c r="H36" s="261"/>
      <c r="I36" s="262">
        <v>688.66659000000004</v>
      </c>
      <c r="J36" s="264"/>
      <c r="K36" s="262"/>
      <c r="L36" s="262"/>
      <c r="M36" s="487">
        <f t="shared" si="1"/>
        <v>0</v>
      </c>
      <c r="N36" s="487" t="e">
        <f t="shared" si="2"/>
        <v>#DIV/0!</v>
      </c>
      <c r="O36" s="522">
        <f t="shared" si="6"/>
        <v>0</v>
      </c>
      <c r="P36" s="262"/>
      <c r="Q36" s="262"/>
      <c r="R36" s="262"/>
      <c r="S36" s="487">
        <f t="shared" si="3"/>
        <v>0</v>
      </c>
      <c r="T36" s="487" t="e">
        <f t="shared" si="4"/>
        <v>#DIV/0!</v>
      </c>
      <c r="U36" s="400"/>
      <c r="V36" s="262"/>
      <c r="W36" s="262"/>
      <c r="X36" s="487">
        <f t="shared" si="8"/>
        <v>0</v>
      </c>
      <c r="Y36" s="373" t="e">
        <f t="shared" si="0"/>
        <v>#DIV/0!</v>
      </c>
      <c r="Z36" s="262"/>
      <c r="AA36" s="469"/>
      <c r="AB36" s="484" t="e">
        <f t="shared" si="5"/>
        <v>#DIV/0!</v>
      </c>
      <c r="AC36" s="226"/>
    </row>
    <row r="37" spans="1:30" ht="49.5" customHeight="1" x14ac:dyDescent="0.2">
      <c r="A37" s="213" t="s">
        <v>8</v>
      </c>
      <c r="B37" s="213" t="s">
        <v>291</v>
      </c>
      <c r="C37" s="213" t="s">
        <v>566</v>
      </c>
      <c r="D37" s="228" t="s">
        <v>567</v>
      </c>
      <c r="E37" s="350" t="s">
        <v>568</v>
      </c>
      <c r="F37" s="260"/>
      <c r="G37" s="260">
        <v>5.1987699999999997</v>
      </c>
      <c r="H37" s="261"/>
      <c r="I37" s="262">
        <v>5.8327400000000003</v>
      </c>
      <c r="J37" s="264"/>
      <c r="K37" s="262"/>
      <c r="L37" s="262"/>
      <c r="M37" s="487">
        <f t="shared" si="1"/>
        <v>0</v>
      </c>
      <c r="N37" s="487" t="e">
        <f t="shared" si="2"/>
        <v>#DIV/0!</v>
      </c>
      <c r="O37" s="522">
        <f t="shared" si="6"/>
        <v>0</v>
      </c>
      <c r="P37" s="262"/>
      <c r="Q37" s="262"/>
      <c r="R37" s="262"/>
      <c r="S37" s="487">
        <f t="shared" si="3"/>
        <v>0</v>
      </c>
      <c r="T37" s="487" t="e">
        <f t="shared" si="4"/>
        <v>#DIV/0!</v>
      </c>
      <c r="U37" s="403"/>
      <c r="V37" s="265"/>
      <c r="W37" s="265"/>
      <c r="X37" s="487">
        <f t="shared" si="8"/>
        <v>0</v>
      </c>
      <c r="Y37" s="373" t="e">
        <f t="shared" si="0"/>
        <v>#DIV/0!</v>
      </c>
      <c r="Z37" s="265"/>
      <c r="AA37" s="528"/>
      <c r="AB37" s="484" t="e">
        <f t="shared" si="5"/>
        <v>#DIV/0!</v>
      </c>
      <c r="AC37" s="226"/>
    </row>
    <row r="38" spans="1:30" ht="60" customHeight="1" x14ac:dyDescent="0.2">
      <c r="A38" s="213" t="s">
        <v>8</v>
      </c>
      <c r="B38" s="213" t="s">
        <v>291</v>
      </c>
      <c r="C38" s="213" t="s">
        <v>569</v>
      </c>
      <c r="D38" s="228" t="s">
        <v>571</v>
      </c>
      <c r="E38" s="350" t="s">
        <v>573</v>
      </c>
      <c r="F38" s="260"/>
      <c r="G38" s="260">
        <v>145.34687</v>
      </c>
      <c r="H38" s="261"/>
      <c r="I38" s="262">
        <v>27.513349999999999</v>
      </c>
      <c r="J38" s="264"/>
      <c r="K38" s="262"/>
      <c r="L38" s="262"/>
      <c r="M38" s="487">
        <f t="shared" si="1"/>
        <v>0</v>
      </c>
      <c r="N38" s="487" t="e">
        <f t="shared" si="2"/>
        <v>#DIV/0!</v>
      </c>
      <c r="O38" s="522">
        <f t="shared" si="6"/>
        <v>0</v>
      </c>
      <c r="P38" s="262"/>
      <c r="Q38" s="262"/>
      <c r="R38" s="262"/>
      <c r="S38" s="487">
        <f t="shared" si="3"/>
        <v>0</v>
      </c>
      <c r="T38" s="487" t="e">
        <f t="shared" si="4"/>
        <v>#DIV/0!</v>
      </c>
      <c r="U38" s="400"/>
      <c r="V38" s="262"/>
      <c r="W38" s="262"/>
      <c r="X38" s="487">
        <f t="shared" si="8"/>
        <v>0</v>
      </c>
      <c r="Y38" s="373" t="e">
        <f t="shared" ref="Y38:Y69" si="12">W38/R38*100</f>
        <v>#DIV/0!</v>
      </c>
      <c r="Z38" s="262"/>
      <c r="AA38" s="469"/>
      <c r="AB38" s="484" t="e">
        <f t="shared" si="5"/>
        <v>#DIV/0!</v>
      </c>
      <c r="AC38" s="226"/>
    </row>
    <row r="39" spans="1:30" ht="69" customHeight="1" x14ac:dyDescent="0.2">
      <c r="A39" s="213" t="s">
        <v>8</v>
      </c>
      <c r="B39" s="213" t="s">
        <v>291</v>
      </c>
      <c r="C39" s="213" t="s">
        <v>570</v>
      </c>
      <c r="D39" s="228" t="s">
        <v>572</v>
      </c>
      <c r="E39" s="350" t="s">
        <v>574</v>
      </c>
      <c r="F39" s="260"/>
      <c r="G39" s="260">
        <v>480.63355000000001</v>
      </c>
      <c r="H39" s="261"/>
      <c r="I39" s="262">
        <v>484.14879000000002</v>
      </c>
      <c r="J39" s="264"/>
      <c r="K39" s="262"/>
      <c r="L39" s="262"/>
      <c r="M39" s="487">
        <f t="shared" si="1"/>
        <v>0</v>
      </c>
      <c r="N39" s="487" t="e">
        <f t="shared" si="2"/>
        <v>#DIV/0!</v>
      </c>
      <c r="O39" s="522">
        <f t="shared" si="6"/>
        <v>0</v>
      </c>
      <c r="P39" s="262"/>
      <c r="Q39" s="262"/>
      <c r="R39" s="262"/>
      <c r="S39" s="487">
        <f t="shared" si="3"/>
        <v>0</v>
      </c>
      <c r="T39" s="487" t="e">
        <f t="shared" si="4"/>
        <v>#DIV/0!</v>
      </c>
      <c r="U39" s="400"/>
      <c r="V39" s="262"/>
      <c r="W39" s="262"/>
      <c r="X39" s="487">
        <f t="shared" si="8"/>
        <v>0</v>
      </c>
      <c r="Y39" s="373" t="e">
        <f t="shared" si="12"/>
        <v>#DIV/0!</v>
      </c>
      <c r="Z39" s="262"/>
      <c r="AA39" s="469"/>
      <c r="AB39" s="484" t="e">
        <f t="shared" si="5"/>
        <v>#DIV/0!</v>
      </c>
      <c r="AC39" s="226"/>
    </row>
    <row r="40" spans="1:30" ht="126.75" customHeight="1" x14ac:dyDescent="0.2">
      <c r="A40" s="437"/>
      <c r="B40" s="231" t="s">
        <v>291</v>
      </c>
      <c r="C40" s="437"/>
      <c r="D40" s="437"/>
      <c r="E40" s="437" t="s">
        <v>92</v>
      </c>
      <c r="F40" s="266">
        <v>1706243.13487</v>
      </c>
      <c r="G40" s="266">
        <f>G41+G42+G43+G44+G45+G46+G47+G48</f>
        <v>1699499.7488499999</v>
      </c>
      <c r="H40" s="332">
        <v>1895644.3</v>
      </c>
      <c r="I40" s="348">
        <f>I41+I42+I43+I44+I45+I46+I47+I48</f>
        <v>1259118.3956599999</v>
      </c>
      <c r="J40" s="267">
        <v>1935923.4</v>
      </c>
      <c r="K40" s="267">
        <v>1935923.4</v>
      </c>
      <c r="L40" s="463">
        <v>1935923.4</v>
      </c>
      <c r="M40" s="513">
        <f t="shared" si="1"/>
        <v>0</v>
      </c>
      <c r="N40" s="513">
        <f t="shared" si="2"/>
        <v>100</v>
      </c>
      <c r="O40" s="513">
        <f t="shared" si="6"/>
        <v>113.91136723085606</v>
      </c>
      <c r="P40" s="358">
        <v>2563745.4</v>
      </c>
      <c r="Q40" s="268">
        <v>2563745.4</v>
      </c>
      <c r="R40" s="463">
        <v>2285555.4</v>
      </c>
      <c r="S40" s="513">
        <f t="shared" si="3"/>
        <v>-278190</v>
      </c>
      <c r="T40" s="513">
        <f t="shared" si="4"/>
        <v>118.0602187049343</v>
      </c>
      <c r="U40" s="268">
        <v>2893206.1</v>
      </c>
      <c r="V40" s="268">
        <v>2893206.1</v>
      </c>
      <c r="W40" s="472">
        <v>2329896.1</v>
      </c>
      <c r="X40" s="513">
        <f t="shared" si="8"/>
        <v>-563310</v>
      </c>
      <c r="Y40" s="512">
        <f t="shared" si="12"/>
        <v>101.94004048206402</v>
      </c>
      <c r="Z40" s="359">
        <v>2329896.1</v>
      </c>
      <c r="AA40" s="529">
        <v>2329896.1</v>
      </c>
      <c r="AB40" s="513">
        <f t="shared" si="5"/>
        <v>100</v>
      </c>
      <c r="AC40" s="230" t="s">
        <v>785</v>
      </c>
      <c r="AD40" s="240"/>
    </row>
    <row r="41" spans="1:30" ht="29.25" hidden="1" customHeight="1" x14ac:dyDescent="0.2">
      <c r="A41" s="231" t="s">
        <v>8</v>
      </c>
      <c r="B41" s="231" t="s">
        <v>291</v>
      </c>
      <c r="C41" s="231" t="s">
        <v>125</v>
      </c>
      <c r="D41" s="231" t="s">
        <v>192</v>
      </c>
      <c r="E41" s="351" t="s">
        <v>107</v>
      </c>
      <c r="F41" s="266">
        <v>776653.13638000004</v>
      </c>
      <c r="G41" s="266">
        <v>753006.51032</v>
      </c>
      <c r="H41" s="269">
        <v>837744.04099999985</v>
      </c>
      <c r="I41" s="270">
        <v>569058.03281999996</v>
      </c>
      <c r="J41" s="270"/>
      <c r="K41" s="270"/>
      <c r="L41" s="262"/>
      <c r="M41" s="487">
        <f t="shared" si="1"/>
        <v>0</v>
      </c>
      <c r="N41" s="487" t="e">
        <f t="shared" si="2"/>
        <v>#DIV/0!</v>
      </c>
      <c r="O41" s="522">
        <f t="shared" si="6"/>
        <v>0</v>
      </c>
      <c r="P41" s="270"/>
      <c r="Q41" s="270"/>
      <c r="R41" s="262"/>
      <c r="S41" s="487">
        <f t="shared" si="3"/>
        <v>0</v>
      </c>
      <c r="T41" s="487" t="e">
        <f t="shared" si="4"/>
        <v>#DIV/0!</v>
      </c>
      <c r="U41" s="400"/>
      <c r="V41" s="270"/>
      <c r="W41" s="262"/>
      <c r="X41" s="513">
        <f t="shared" si="8"/>
        <v>0</v>
      </c>
      <c r="Y41" s="484" t="e">
        <f t="shared" si="12"/>
        <v>#DIV/0!</v>
      </c>
      <c r="Z41" s="270"/>
      <c r="AA41" s="469"/>
      <c r="AB41" s="484" t="e">
        <f t="shared" si="5"/>
        <v>#DIV/0!</v>
      </c>
      <c r="AC41" s="271"/>
    </row>
    <row r="42" spans="1:30" ht="29.25" hidden="1" customHeight="1" x14ac:dyDescent="0.2">
      <c r="A42" s="231" t="s">
        <v>8</v>
      </c>
      <c r="B42" s="231" t="s">
        <v>291</v>
      </c>
      <c r="C42" s="231" t="s">
        <v>126</v>
      </c>
      <c r="D42" s="231" t="s">
        <v>193</v>
      </c>
      <c r="E42" s="351" t="s">
        <v>108</v>
      </c>
      <c r="F42" s="266">
        <v>5708.6048799999999</v>
      </c>
      <c r="G42" s="266">
        <v>5386.0454300000001</v>
      </c>
      <c r="H42" s="269">
        <v>4315.0910000000003</v>
      </c>
      <c r="I42" s="270">
        <v>4239.9389799999999</v>
      </c>
      <c r="J42" s="270"/>
      <c r="K42" s="270"/>
      <c r="L42" s="262"/>
      <c r="M42" s="487">
        <f t="shared" si="1"/>
        <v>0</v>
      </c>
      <c r="N42" s="487" t="e">
        <f t="shared" si="2"/>
        <v>#DIV/0!</v>
      </c>
      <c r="O42" s="522">
        <f t="shared" si="6"/>
        <v>0</v>
      </c>
      <c r="P42" s="270"/>
      <c r="Q42" s="270"/>
      <c r="R42" s="262"/>
      <c r="S42" s="487">
        <f t="shared" si="3"/>
        <v>0</v>
      </c>
      <c r="T42" s="487" t="e">
        <f t="shared" si="4"/>
        <v>#DIV/0!</v>
      </c>
      <c r="U42" s="400"/>
      <c r="V42" s="270"/>
      <c r="W42" s="262"/>
      <c r="X42" s="513">
        <f t="shared" si="8"/>
        <v>0</v>
      </c>
      <c r="Y42" s="484" t="e">
        <f t="shared" si="12"/>
        <v>#DIV/0!</v>
      </c>
      <c r="Z42" s="270"/>
      <c r="AA42" s="469"/>
      <c r="AB42" s="484" t="e">
        <f t="shared" si="5"/>
        <v>#DIV/0!</v>
      </c>
      <c r="AC42" s="271"/>
    </row>
    <row r="43" spans="1:30" ht="29.25" hidden="1" customHeight="1" x14ac:dyDescent="0.2">
      <c r="A43" s="231" t="s">
        <v>8</v>
      </c>
      <c r="B43" s="231" t="s">
        <v>291</v>
      </c>
      <c r="C43" s="231" t="s">
        <v>127</v>
      </c>
      <c r="D43" s="231" t="s">
        <v>194</v>
      </c>
      <c r="E43" s="351" t="s">
        <v>109</v>
      </c>
      <c r="F43" s="266">
        <v>1037611.23109</v>
      </c>
      <c r="G43" s="266">
        <v>1013005.32167</v>
      </c>
      <c r="H43" s="269">
        <v>1094251.0959999999</v>
      </c>
      <c r="I43" s="270">
        <v>789783.28313999996</v>
      </c>
      <c r="J43" s="270"/>
      <c r="K43" s="270"/>
      <c r="L43" s="262"/>
      <c r="M43" s="487">
        <f t="shared" si="1"/>
        <v>0</v>
      </c>
      <c r="N43" s="487" t="e">
        <f t="shared" si="2"/>
        <v>#DIV/0!</v>
      </c>
      <c r="O43" s="522">
        <f t="shared" si="6"/>
        <v>0</v>
      </c>
      <c r="P43" s="270"/>
      <c r="Q43" s="270"/>
      <c r="R43" s="262"/>
      <c r="S43" s="487">
        <f t="shared" si="3"/>
        <v>0</v>
      </c>
      <c r="T43" s="487" t="e">
        <f t="shared" si="4"/>
        <v>#DIV/0!</v>
      </c>
      <c r="U43" s="400"/>
      <c r="V43" s="270"/>
      <c r="W43" s="262"/>
      <c r="X43" s="513">
        <f t="shared" si="8"/>
        <v>0</v>
      </c>
      <c r="Y43" s="484" t="e">
        <f t="shared" si="12"/>
        <v>#DIV/0!</v>
      </c>
      <c r="Z43" s="270"/>
      <c r="AA43" s="469"/>
      <c r="AB43" s="484" t="e">
        <f t="shared" si="5"/>
        <v>#DIV/0!</v>
      </c>
      <c r="AC43" s="271"/>
    </row>
    <row r="44" spans="1:30" ht="29.25" hidden="1" customHeight="1" x14ac:dyDescent="0.2">
      <c r="A44" s="231" t="s">
        <v>8</v>
      </c>
      <c r="B44" s="231" t="s">
        <v>291</v>
      </c>
      <c r="C44" s="231" t="s">
        <v>128</v>
      </c>
      <c r="D44" s="231" t="s">
        <v>195</v>
      </c>
      <c r="E44" s="351" t="s">
        <v>110</v>
      </c>
      <c r="F44" s="266">
        <v>-113729.83748</v>
      </c>
      <c r="G44" s="266">
        <v>-138820.09161999999</v>
      </c>
      <c r="H44" s="269">
        <v>-108112.58699999998</v>
      </c>
      <c r="I44" s="270">
        <v>-103962.85928</v>
      </c>
      <c r="J44" s="270"/>
      <c r="K44" s="270"/>
      <c r="L44" s="262"/>
      <c r="M44" s="487">
        <f t="shared" si="1"/>
        <v>0</v>
      </c>
      <c r="N44" s="487" t="e">
        <f t="shared" si="2"/>
        <v>#DIV/0!</v>
      </c>
      <c r="O44" s="522">
        <f t="shared" si="6"/>
        <v>0</v>
      </c>
      <c r="P44" s="270"/>
      <c r="Q44" s="270"/>
      <c r="R44" s="262"/>
      <c r="S44" s="487">
        <f t="shared" si="3"/>
        <v>0</v>
      </c>
      <c r="T44" s="487" t="e">
        <f t="shared" si="4"/>
        <v>#DIV/0!</v>
      </c>
      <c r="U44" s="400"/>
      <c r="V44" s="270"/>
      <c r="W44" s="262"/>
      <c r="X44" s="513">
        <f t="shared" si="8"/>
        <v>0</v>
      </c>
      <c r="Y44" s="484" t="e">
        <f t="shared" si="12"/>
        <v>#DIV/0!</v>
      </c>
      <c r="Z44" s="270"/>
      <c r="AA44" s="469"/>
      <c r="AB44" s="484" t="e">
        <f t="shared" si="5"/>
        <v>#DIV/0!</v>
      </c>
      <c r="AC44" s="271"/>
    </row>
    <row r="45" spans="1:30" ht="29.25" hidden="1" customHeight="1" x14ac:dyDescent="0.2">
      <c r="A45" s="231" t="s">
        <v>8</v>
      </c>
      <c r="B45" s="231" t="s">
        <v>291</v>
      </c>
      <c r="C45" s="231" t="s">
        <v>129</v>
      </c>
      <c r="D45" s="231" t="s">
        <v>196</v>
      </c>
      <c r="E45" s="351" t="s">
        <v>111</v>
      </c>
      <c r="F45" s="266">
        <v>0</v>
      </c>
      <c r="G45" s="266">
        <v>30866.935969999999</v>
      </c>
      <c r="H45" s="269">
        <v>30906.416000000005</v>
      </c>
      <c r="I45" s="270">
        <v>0</v>
      </c>
      <c r="J45" s="270"/>
      <c r="K45" s="270"/>
      <c r="L45" s="262"/>
      <c r="M45" s="487">
        <f t="shared" si="1"/>
        <v>0</v>
      </c>
      <c r="N45" s="487" t="e">
        <f t="shared" si="2"/>
        <v>#DIV/0!</v>
      </c>
      <c r="O45" s="522">
        <f t="shared" si="6"/>
        <v>0</v>
      </c>
      <c r="P45" s="270"/>
      <c r="Q45" s="270"/>
      <c r="R45" s="262"/>
      <c r="S45" s="487">
        <f t="shared" si="3"/>
        <v>0</v>
      </c>
      <c r="T45" s="487" t="e">
        <f t="shared" si="4"/>
        <v>#DIV/0!</v>
      </c>
      <c r="U45" s="400"/>
      <c r="V45" s="270"/>
      <c r="W45" s="262"/>
      <c r="X45" s="513">
        <f t="shared" si="8"/>
        <v>0</v>
      </c>
      <c r="Y45" s="484" t="e">
        <f t="shared" si="12"/>
        <v>#DIV/0!</v>
      </c>
      <c r="Z45" s="270"/>
      <c r="AA45" s="469"/>
      <c r="AB45" s="484" t="e">
        <f t="shared" si="5"/>
        <v>#DIV/0!</v>
      </c>
      <c r="AC45" s="271"/>
    </row>
    <row r="46" spans="1:30" ht="29.25" hidden="1" customHeight="1" x14ac:dyDescent="0.2">
      <c r="A46" s="231" t="s">
        <v>8</v>
      </c>
      <c r="B46" s="231" t="s">
        <v>291</v>
      </c>
      <c r="C46" s="231" t="s">
        <v>130</v>
      </c>
      <c r="D46" s="231" t="s">
        <v>197</v>
      </c>
      <c r="E46" s="351" t="s">
        <v>112</v>
      </c>
      <c r="F46" s="266">
        <v>0</v>
      </c>
      <c r="G46" s="266">
        <v>220.78217000000001</v>
      </c>
      <c r="H46" s="269">
        <v>159.19399999999999</v>
      </c>
      <c r="I46" s="270">
        <v>0</v>
      </c>
      <c r="J46" s="270"/>
      <c r="K46" s="270"/>
      <c r="L46" s="262"/>
      <c r="M46" s="487">
        <f t="shared" si="1"/>
        <v>0</v>
      </c>
      <c r="N46" s="487" t="e">
        <f t="shared" si="2"/>
        <v>#DIV/0!</v>
      </c>
      <c r="O46" s="522">
        <f t="shared" si="6"/>
        <v>0</v>
      </c>
      <c r="P46" s="270"/>
      <c r="Q46" s="270"/>
      <c r="R46" s="262"/>
      <c r="S46" s="487">
        <f t="shared" si="3"/>
        <v>0</v>
      </c>
      <c r="T46" s="487" t="e">
        <f t="shared" si="4"/>
        <v>#DIV/0!</v>
      </c>
      <c r="U46" s="400"/>
      <c r="V46" s="270"/>
      <c r="W46" s="262"/>
      <c r="X46" s="513">
        <f t="shared" si="8"/>
        <v>0</v>
      </c>
      <c r="Y46" s="484" t="e">
        <f t="shared" si="12"/>
        <v>#DIV/0!</v>
      </c>
      <c r="Z46" s="270"/>
      <c r="AA46" s="469"/>
      <c r="AB46" s="484" t="e">
        <f t="shared" si="5"/>
        <v>#DIV/0!</v>
      </c>
      <c r="AC46" s="271"/>
    </row>
    <row r="47" spans="1:30" ht="9.75" hidden="1" customHeight="1" x14ac:dyDescent="0.2">
      <c r="A47" s="231" t="s">
        <v>8</v>
      </c>
      <c r="B47" s="231" t="s">
        <v>291</v>
      </c>
      <c r="C47" s="231" t="s">
        <v>131</v>
      </c>
      <c r="D47" s="231" t="s">
        <v>198</v>
      </c>
      <c r="E47" s="351" t="s">
        <v>113</v>
      </c>
      <c r="F47" s="266">
        <v>0</v>
      </c>
      <c r="G47" s="266">
        <v>41524.70132</v>
      </c>
      <c r="H47" s="269">
        <v>40369.584999999999</v>
      </c>
      <c r="I47" s="270">
        <v>0</v>
      </c>
      <c r="J47" s="270"/>
      <c r="K47" s="270"/>
      <c r="L47" s="262"/>
      <c r="M47" s="487">
        <f t="shared" si="1"/>
        <v>0</v>
      </c>
      <c r="N47" s="487" t="e">
        <f t="shared" si="2"/>
        <v>#DIV/0!</v>
      </c>
      <c r="O47" s="522">
        <f t="shared" si="6"/>
        <v>0</v>
      </c>
      <c r="P47" s="270"/>
      <c r="Q47" s="270"/>
      <c r="R47" s="262"/>
      <c r="S47" s="487">
        <f t="shared" si="3"/>
        <v>0</v>
      </c>
      <c r="T47" s="487" t="e">
        <f t="shared" si="4"/>
        <v>#DIV/0!</v>
      </c>
      <c r="U47" s="400"/>
      <c r="V47" s="270"/>
      <c r="W47" s="262"/>
      <c r="X47" s="513">
        <f t="shared" si="8"/>
        <v>0</v>
      </c>
      <c r="Y47" s="484" t="e">
        <f t="shared" si="12"/>
        <v>#DIV/0!</v>
      </c>
      <c r="Z47" s="270"/>
      <c r="AA47" s="469"/>
      <c r="AB47" s="484" t="e">
        <f t="shared" si="5"/>
        <v>#DIV/0!</v>
      </c>
      <c r="AC47" s="271"/>
    </row>
    <row r="48" spans="1:30" ht="21.75" hidden="1" customHeight="1" x14ac:dyDescent="0.2">
      <c r="A48" s="231" t="s">
        <v>8</v>
      </c>
      <c r="B48" s="231" t="s">
        <v>291</v>
      </c>
      <c r="C48" s="231" t="s">
        <v>132</v>
      </c>
      <c r="D48" s="231" t="s">
        <v>199</v>
      </c>
      <c r="E48" s="351" t="s">
        <v>114</v>
      </c>
      <c r="F48" s="266">
        <v>0</v>
      </c>
      <c r="G48" s="266">
        <v>-5690.4564099999998</v>
      </c>
      <c r="H48" s="269">
        <v>-3988.5359999998827</v>
      </c>
      <c r="I48" s="270">
        <v>0</v>
      </c>
      <c r="J48" s="270"/>
      <c r="K48" s="270"/>
      <c r="L48" s="262"/>
      <c r="M48" s="487">
        <f t="shared" si="1"/>
        <v>0</v>
      </c>
      <c r="N48" s="487" t="e">
        <f t="shared" si="2"/>
        <v>#DIV/0!</v>
      </c>
      <c r="O48" s="522">
        <f t="shared" si="6"/>
        <v>0</v>
      </c>
      <c r="P48" s="270"/>
      <c r="Q48" s="270"/>
      <c r="R48" s="262"/>
      <c r="S48" s="487">
        <f t="shared" si="3"/>
        <v>0</v>
      </c>
      <c r="T48" s="487" t="e">
        <f t="shared" si="4"/>
        <v>#DIV/0!</v>
      </c>
      <c r="U48" s="400"/>
      <c r="V48" s="270"/>
      <c r="W48" s="262"/>
      <c r="X48" s="513">
        <f t="shared" si="8"/>
        <v>0</v>
      </c>
      <c r="Y48" s="484" t="e">
        <f t="shared" si="12"/>
        <v>#DIV/0!</v>
      </c>
      <c r="Z48" s="270"/>
      <c r="AA48" s="469"/>
      <c r="AB48" s="484" t="e">
        <f t="shared" si="5"/>
        <v>#DIV/0!</v>
      </c>
      <c r="AC48" s="271"/>
    </row>
    <row r="49" spans="1:30" ht="29.25" customHeight="1" x14ac:dyDescent="0.2">
      <c r="A49" s="439"/>
      <c r="B49" s="443" t="s">
        <v>12</v>
      </c>
      <c r="C49" s="440"/>
      <c r="D49" s="440"/>
      <c r="E49" s="441" t="s">
        <v>89</v>
      </c>
      <c r="F49" s="249">
        <v>757791.63827</v>
      </c>
      <c r="G49" s="249">
        <f>G50+G51+G52+G53+G54+G55+165</f>
        <v>765974.23911000008</v>
      </c>
      <c r="H49" s="255">
        <v>751000.00000474625</v>
      </c>
      <c r="I49" s="248">
        <f>I50+I51+I52+I53+I54+I55+5390.8</f>
        <v>812010.99790000019</v>
      </c>
      <c r="J49" s="248">
        <v>717936.33106181887</v>
      </c>
      <c r="K49" s="248">
        <v>1100000</v>
      </c>
      <c r="L49" s="279">
        <v>1100000</v>
      </c>
      <c r="M49" s="517">
        <f t="shared" si="1"/>
        <v>382063.66893818113</v>
      </c>
      <c r="N49" s="517">
        <f t="shared" si="2"/>
        <v>153.21692919107656</v>
      </c>
      <c r="O49" s="517">
        <f t="shared" si="6"/>
        <v>143.60796275317441</v>
      </c>
      <c r="P49" s="248">
        <v>828026.6</v>
      </c>
      <c r="Q49" s="248">
        <v>1115000</v>
      </c>
      <c r="R49" s="279">
        <f>Q49</f>
        <v>1115000</v>
      </c>
      <c r="S49" s="517">
        <f t="shared" si="3"/>
        <v>286973.40000000002</v>
      </c>
      <c r="T49" s="517">
        <f t="shared" si="4"/>
        <v>101.36363636363637</v>
      </c>
      <c r="U49" s="248">
        <v>845302.4</v>
      </c>
      <c r="V49" s="248">
        <v>1116115</v>
      </c>
      <c r="W49" s="279">
        <v>1116115</v>
      </c>
      <c r="X49" s="517">
        <f t="shared" si="8"/>
        <v>270812.59999999998</v>
      </c>
      <c r="Y49" s="510">
        <f t="shared" si="12"/>
        <v>100.1</v>
      </c>
      <c r="Z49" s="248">
        <v>1116115</v>
      </c>
      <c r="AA49" s="521">
        <v>1116115</v>
      </c>
      <c r="AB49" s="510">
        <f t="shared" si="5"/>
        <v>100</v>
      </c>
      <c r="AC49" s="249"/>
    </row>
    <row r="50" spans="1:30" ht="29.25" hidden="1" customHeight="1" x14ac:dyDescent="0.2">
      <c r="A50" s="6" t="s">
        <v>11</v>
      </c>
      <c r="B50" s="6" t="s">
        <v>12</v>
      </c>
      <c r="C50" s="6" t="s">
        <v>133</v>
      </c>
      <c r="D50" s="6" t="s">
        <v>200</v>
      </c>
      <c r="E50" s="6" t="s">
        <v>18</v>
      </c>
      <c r="F50" s="250">
        <v>338788.81447000004</v>
      </c>
      <c r="G50" s="250">
        <v>336560.26483</v>
      </c>
      <c r="H50" s="251">
        <v>424855.20441745222</v>
      </c>
      <c r="I50" s="252">
        <v>342385.36093000002</v>
      </c>
      <c r="J50" s="252"/>
      <c r="K50" s="252"/>
      <c r="L50" s="262"/>
      <c r="M50" s="487">
        <f t="shared" si="1"/>
        <v>0</v>
      </c>
      <c r="N50" s="487" t="e">
        <f t="shared" si="2"/>
        <v>#DIV/0!</v>
      </c>
      <c r="O50" s="522">
        <f t="shared" si="6"/>
        <v>0</v>
      </c>
      <c r="P50" s="252"/>
      <c r="Q50" s="252"/>
      <c r="R50" s="262"/>
      <c r="S50" s="487">
        <f t="shared" si="3"/>
        <v>0</v>
      </c>
      <c r="T50" s="487" t="e">
        <f t="shared" si="4"/>
        <v>#DIV/0!</v>
      </c>
      <c r="U50" s="400"/>
      <c r="V50" s="252"/>
      <c r="W50" s="262"/>
      <c r="X50" s="487">
        <f t="shared" si="8"/>
        <v>0</v>
      </c>
      <c r="Y50" s="484" t="e">
        <f t="shared" si="12"/>
        <v>#DIV/0!</v>
      </c>
      <c r="Z50" s="252"/>
      <c r="AA50" s="469"/>
      <c r="AB50" s="484" t="e">
        <f t="shared" si="5"/>
        <v>#DIV/0!</v>
      </c>
      <c r="AC50" s="272"/>
    </row>
    <row r="51" spans="1:30" ht="29.25" hidden="1" customHeight="1" x14ac:dyDescent="0.2">
      <c r="A51" s="6" t="s">
        <v>11</v>
      </c>
      <c r="B51" s="6" t="s">
        <v>12</v>
      </c>
      <c r="C51" s="6" t="s">
        <v>274</v>
      </c>
      <c r="D51" s="6" t="s">
        <v>201</v>
      </c>
      <c r="E51" s="6" t="s">
        <v>280</v>
      </c>
      <c r="F51" s="250">
        <v>43.884869999999999</v>
      </c>
      <c r="G51" s="250">
        <v>-82.030850000000001</v>
      </c>
      <c r="H51" s="251">
        <v>0</v>
      </c>
      <c r="I51" s="252">
        <v>49.959020000000002</v>
      </c>
      <c r="J51" s="252"/>
      <c r="K51" s="252"/>
      <c r="L51" s="262"/>
      <c r="M51" s="487">
        <f t="shared" si="1"/>
        <v>0</v>
      </c>
      <c r="N51" s="487" t="e">
        <f t="shared" si="2"/>
        <v>#DIV/0!</v>
      </c>
      <c r="O51" s="522">
        <f t="shared" si="6"/>
        <v>0</v>
      </c>
      <c r="P51" s="252"/>
      <c r="Q51" s="252"/>
      <c r="R51" s="262"/>
      <c r="S51" s="487">
        <f t="shared" si="3"/>
        <v>0</v>
      </c>
      <c r="T51" s="487" t="e">
        <f t="shared" si="4"/>
        <v>#DIV/0!</v>
      </c>
      <c r="U51" s="400"/>
      <c r="V51" s="252"/>
      <c r="W51" s="262"/>
      <c r="X51" s="487">
        <f t="shared" si="8"/>
        <v>0</v>
      </c>
      <c r="Y51" s="484" t="e">
        <f t="shared" si="12"/>
        <v>#DIV/0!</v>
      </c>
      <c r="Z51" s="252"/>
      <c r="AA51" s="469"/>
      <c r="AB51" s="484" t="e">
        <f t="shared" si="5"/>
        <v>#DIV/0!</v>
      </c>
      <c r="AC51" s="254"/>
    </row>
    <row r="52" spans="1:30" ht="29.25" hidden="1" customHeight="1" x14ac:dyDescent="0.2">
      <c r="A52" s="6" t="s">
        <v>11</v>
      </c>
      <c r="B52" s="6" t="s">
        <v>12</v>
      </c>
      <c r="C52" s="6" t="s">
        <v>134</v>
      </c>
      <c r="D52" s="6" t="s">
        <v>202</v>
      </c>
      <c r="E52" s="6" t="s">
        <v>281</v>
      </c>
      <c r="F52" s="250">
        <v>419574.32250999997</v>
      </c>
      <c r="G52" s="250">
        <v>429369.27578999999</v>
      </c>
      <c r="H52" s="251">
        <v>321531.62293117278</v>
      </c>
      <c r="I52" s="252">
        <v>464167.33296999999</v>
      </c>
      <c r="J52" s="252"/>
      <c r="K52" s="252"/>
      <c r="L52" s="262"/>
      <c r="M52" s="487">
        <f t="shared" si="1"/>
        <v>0</v>
      </c>
      <c r="N52" s="487" t="e">
        <f t="shared" si="2"/>
        <v>#DIV/0!</v>
      </c>
      <c r="O52" s="522">
        <f t="shared" si="6"/>
        <v>0</v>
      </c>
      <c r="P52" s="252"/>
      <c r="Q52" s="252"/>
      <c r="R52" s="262"/>
      <c r="S52" s="487">
        <f t="shared" si="3"/>
        <v>0</v>
      </c>
      <c r="T52" s="487" t="e">
        <f t="shared" si="4"/>
        <v>#DIV/0!</v>
      </c>
      <c r="U52" s="400"/>
      <c r="V52" s="252"/>
      <c r="W52" s="262"/>
      <c r="X52" s="487">
        <f t="shared" si="8"/>
        <v>0</v>
      </c>
      <c r="Y52" s="484" t="e">
        <f t="shared" si="12"/>
        <v>#DIV/0!</v>
      </c>
      <c r="Z52" s="252"/>
      <c r="AA52" s="469"/>
      <c r="AB52" s="484" t="e">
        <f t="shared" si="5"/>
        <v>#DIV/0!</v>
      </c>
      <c r="AC52" s="272"/>
    </row>
    <row r="53" spans="1:30" ht="29.25" hidden="1" customHeight="1" x14ac:dyDescent="0.2">
      <c r="A53" s="6" t="s">
        <v>11</v>
      </c>
      <c r="B53" s="6" t="s">
        <v>12</v>
      </c>
      <c r="C53" s="6" t="s">
        <v>275</v>
      </c>
      <c r="D53" s="6" t="s">
        <v>203</v>
      </c>
      <c r="E53" s="6" t="s">
        <v>282</v>
      </c>
      <c r="F53" s="250">
        <v>-4.3471500000000001</v>
      </c>
      <c r="G53" s="250">
        <v>58.185699999999997</v>
      </c>
      <c r="H53" s="251">
        <v>0</v>
      </c>
      <c r="I53" s="252">
        <v>-6.7903700000000002</v>
      </c>
      <c r="J53" s="252"/>
      <c r="K53" s="252"/>
      <c r="L53" s="262"/>
      <c r="M53" s="487">
        <f t="shared" si="1"/>
        <v>0</v>
      </c>
      <c r="N53" s="487" t="e">
        <f t="shared" si="2"/>
        <v>#DIV/0!</v>
      </c>
      <c r="O53" s="522">
        <f t="shared" si="6"/>
        <v>0</v>
      </c>
      <c r="P53" s="252"/>
      <c r="Q53" s="252"/>
      <c r="R53" s="262"/>
      <c r="S53" s="487">
        <f t="shared" si="3"/>
        <v>0</v>
      </c>
      <c r="T53" s="487" t="e">
        <f t="shared" si="4"/>
        <v>#DIV/0!</v>
      </c>
      <c r="U53" s="400"/>
      <c r="V53" s="252"/>
      <c r="W53" s="262"/>
      <c r="X53" s="487">
        <f t="shared" si="8"/>
        <v>0</v>
      </c>
      <c r="Y53" s="484" t="e">
        <f t="shared" si="12"/>
        <v>#DIV/0!</v>
      </c>
      <c r="Z53" s="252"/>
      <c r="AA53" s="469"/>
      <c r="AB53" s="484" t="e">
        <f t="shared" si="5"/>
        <v>#DIV/0!</v>
      </c>
      <c r="AC53" s="254"/>
    </row>
    <row r="54" spans="1:30" ht="29.25" hidden="1" customHeight="1" x14ac:dyDescent="0.2">
      <c r="A54" s="6" t="s">
        <v>11</v>
      </c>
      <c r="B54" s="6" t="s">
        <v>12</v>
      </c>
      <c r="C54" s="6" t="s">
        <v>276</v>
      </c>
      <c r="D54" s="6" t="s">
        <v>204</v>
      </c>
      <c r="E54" s="6" t="s">
        <v>283</v>
      </c>
      <c r="F54" s="250">
        <v>-595.57610999999997</v>
      </c>
      <c r="G54" s="250">
        <v>-92.43244</v>
      </c>
      <c r="H54" s="251">
        <v>4613.1726561212035</v>
      </c>
      <c r="I54" s="252">
        <v>28.660319999999999</v>
      </c>
      <c r="J54" s="252"/>
      <c r="K54" s="252"/>
      <c r="L54" s="262"/>
      <c r="M54" s="487">
        <f t="shared" si="1"/>
        <v>0</v>
      </c>
      <c r="N54" s="487" t="e">
        <f t="shared" si="2"/>
        <v>#DIV/0!</v>
      </c>
      <c r="O54" s="522">
        <f t="shared" si="6"/>
        <v>0</v>
      </c>
      <c r="P54" s="252"/>
      <c r="Q54" s="252"/>
      <c r="R54" s="262"/>
      <c r="S54" s="487">
        <f t="shared" si="3"/>
        <v>0</v>
      </c>
      <c r="T54" s="487" t="e">
        <f t="shared" si="4"/>
        <v>#DIV/0!</v>
      </c>
      <c r="U54" s="403"/>
      <c r="V54" s="273"/>
      <c r="W54" s="265"/>
      <c r="X54" s="487">
        <f t="shared" si="8"/>
        <v>0</v>
      </c>
      <c r="Y54" s="484" t="e">
        <f t="shared" si="12"/>
        <v>#DIV/0!</v>
      </c>
      <c r="Z54" s="273"/>
      <c r="AA54" s="528"/>
      <c r="AB54" s="484" t="e">
        <f t="shared" si="5"/>
        <v>#DIV/0!</v>
      </c>
      <c r="AC54" s="254"/>
    </row>
    <row r="55" spans="1:30" ht="29.25" hidden="1" customHeight="1" x14ac:dyDescent="0.2">
      <c r="A55" s="6" t="s">
        <v>11</v>
      </c>
      <c r="B55" s="6" t="s">
        <v>12</v>
      </c>
      <c r="C55" s="6" t="s">
        <v>538</v>
      </c>
      <c r="D55" s="6" t="s">
        <v>539</v>
      </c>
      <c r="E55" s="6" t="s">
        <v>540</v>
      </c>
      <c r="F55" s="250"/>
      <c r="G55" s="250">
        <v>-4.0239200000000004</v>
      </c>
      <c r="H55" s="251"/>
      <c r="I55" s="252">
        <v>-4.3249700000000004</v>
      </c>
      <c r="J55" s="252"/>
      <c r="K55" s="252"/>
      <c r="L55" s="262"/>
      <c r="M55" s="487">
        <f t="shared" si="1"/>
        <v>0</v>
      </c>
      <c r="N55" s="487" t="e">
        <f t="shared" si="2"/>
        <v>#DIV/0!</v>
      </c>
      <c r="O55" s="522">
        <f t="shared" si="6"/>
        <v>0</v>
      </c>
      <c r="P55" s="252"/>
      <c r="Q55" s="252"/>
      <c r="R55" s="262"/>
      <c r="S55" s="487">
        <f t="shared" si="3"/>
        <v>0</v>
      </c>
      <c r="T55" s="487" t="e">
        <f t="shared" si="4"/>
        <v>#DIV/0!</v>
      </c>
      <c r="U55" s="400"/>
      <c r="V55" s="252"/>
      <c r="W55" s="262"/>
      <c r="X55" s="487">
        <f t="shared" si="8"/>
        <v>0</v>
      </c>
      <c r="Y55" s="484" t="e">
        <f t="shared" si="12"/>
        <v>#DIV/0!</v>
      </c>
      <c r="Z55" s="252"/>
      <c r="AA55" s="469"/>
      <c r="AB55" s="484" t="e">
        <f t="shared" si="5"/>
        <v>#DIV/0!</v>
      </c>
      <c r="AC55" s="254"/>
    </row>
    <row r="56" spans="1:30" ht="29.25" hidden="1" customHeight="1" x14ac:dyDescent="0.2">
      <c r="A56" s="6"/>
      <c r="B56" s="6"/>
      <c r="C56" s="6"/>
      <c r="D56" s="6"/>
      <c r="E56" s="6" t="s">
        <v>778</v>
      </c>
      <c r="F56" s="250"/>
      <c r="G56" s="250"/>
      <c r="H56" s="251"/>
      <c r="I56" s="252"/>
      <c r="J56" s="252"/>
      <c r="K56" s="252"/>
      <c r="L56" s="262"/>
      <c r="M56" s="487">
        <f t="shared" si="1"/>
        <v>0</v>
      </c>
      <c r="N56" s="487" t="e">
        <f t="shared" si="2"/>
        <v>#DIV/0!</v>
      </c>
      <c r="O56" s="522" t="e">
        <f t="shared" si="6"/>
        <v>#DIV/0!</v>
      </c>
      <c r="P56" s="252"/>
      <c r="Q56" s="252"/>
      <c r="R56" s="262">
        <f>Q49-111500</f>
        <v>1003500</v>
      </c>
      <c r="S56" s="487">
        <f t="shared" si="3"/>
        <v>1003500</v>
      </c>
      <c r="T56" s="487" t="e">
        <f t="shared" si="4"/>
        <v>#DIV/0!</v>
      </c>
      <c r="U56" s="404"/>
      <c r="V56" s="289"/>
      <c r="W56" s="473"/>
      <c r="X56" s="487">
        <f t="shared" si="8"/>
        <v>0</v>
      </c>
      <c r="Y56" s="484">
        <f t="shared" si="12"/>
        <v>0</v>
      </c>
      <c r="Z56" s="289"/>
      <c r="AA56" s="474"/>
      <c r="AB56" s="484" t="e">
        <f t="shared" si="5"/>
        <v>#DIV/0!</v>
      </c>
      <c r="AC56" s="254"/>
    </row>
    <row r="57" spans="1:30" ht="34.5" customHeight="1" x14ac:dyDescent="0.2">
      <c r="A57" s="6"/>
      <c r="B57" s="6"/>
      <c r="C57" s="6"/>
      <c r="D57" s="6"/>
      <c r="E57" s="6" t="s">
        <v>779</v>
      </c>
      <c r="F57" s="250"/>
      <c r="G57" s="250"/>
      <c r="H57" s="251"/>
      <c r="I57" s="252"/>
      <c r="J57" s="252"/>
      <c r="K57" s="252"/>
      <c r="L57" s="262"/>
      <c r="M57" s="487"/>
      <c r="N57" s="487"/>
      <c r="O57" s="522"/>
      <c r="P57" s="252"/>
      <c r="Q57" s="252"/>
      <c r="R57" s="521">
        <f>Q49-106348.7</f>
        <v>1008651.3</v>
      </c>
      <c r="S57" s="487">
        <f t="shared" si="3"/>
        <v>1008651.3</v>
      </c>
      <c r="T57" s="487"/>
      <c r="U57" s="518"/>
      <c r="V57" s="519"/>
      <c r="W57" s="474">
        <f>W49-W49*106348.7/1115000</f>
        <v>1009659.9513</v>
      </c>
      <c r="X57" s="381">
        <f t="shared" si="8"/>
        <v>1009659.9513</v>
      </c>
      <c r="Y57" s="484">
        <f t="shared" si="12"/>
        <v>100.1</v>
      </c>
      <c r="Z57" s="381">
        <f t="shared" ref="Z57" si="13">X57-V57</f>
        <v>1009659.9513</v>
      </c>
      <c r="AA57" s="469">
        <f>AA49-AA49*106348.7/1115000</f>
        <v>1009659.9513</v>
      </c>
      <c r="AB57" s="484">
        <f t="shared" si="5"/>
        <v>100</v>
      </c>
      <c r="AC57" s="520" t="s">
        <v>790</v>
      </c>
      <c r="AD57" s="256">
        <f>W49*106348.7/1115000</f>
        <v>106455.0487</v>
      </c>
    </row>
    <row r="58" spans="1:30" s="256" customFormat="1" ht="29.25" customHeight="1" x14ac:dyDescent="0.2">
      <c r="A58" s="438"/>
      <c r="B58" s="443" t="s">
        <v>12</v>
      </c>
      <c r="C58" s="438"/>
      <c r="D58" s="438"/>
      <c r="E58" s="438" t="s">
        <v>382</v>
      </c>
      <c r="F58" s="249">
        <v>1982521.8064399997</v>
      </c>
      <c r="G58" s="249">
        <f>G59+G62+G65</f>
        <v>1650507.5865500001</v>
      </c>
      <c r="H58" s="249">
        <f t="shared" ref="H58:I58" si="14">H59+H62+H65</f>
        <v>1989477.0999993288</v>
      </c>
      <c r="I58" s="249">
        <f t="shared" si="14"/>
        <v>1096842.1078699999</v>
      </c>
      <c r="J58" s="248">
        <v>1571391.5473423472</v>
      </c>
      <c r="K58" s="248">
        <f>K59+K62+K65</f>
        <v>1914091</v>
      </c>
      <c r="L58" s="279">
        <v>1914091</v>
      </c>
      <c r="M58" s="517">
        <f t="shared" si="1"/>
        <v>342699.45265765279</v>
      </c>
      <c r="N58" s="517">
        <f t="shared" si="2"/>
        <v>121.8086608164115</v>
      </c>
      <c r="O58" s="517">
        <f t="shared" si="6"/>
        <v>115.96983955711219</v>
      </c>
      <c r="P58" s="248">
        <f>P59+P62+P65</f>
        <v>1594300.7530293569</v>
      </c>
      <c r="Q58" s="248">
        <f>Q59+Q62+Q65</f>
        <v>1932866</v>
      </c>
      <c r="R58" s="279">
        <f>R59+R62+R65</f>
        <v>1932866</v>
      </c>
      <c r="S58" s="517">
        <f t="shared" si="3"/>
        <v>338565.24697064306</v>
      </c>
      <c r="T58" s="517">
        <f t="shared" si="4"/>
        <v>100.98088335403071</v>
      </c>
      <c r="U58" s="274">
        <f>U59+U62+U65</f>
        <v>1611431.1739430842</v>
      </c>
      <c r="V58" s="274">
        <f>V59+V62+V65</f>
        <v>1934791</v>
      </c>
      <c r="W58" s="475">
        <f>W59+W62+W65</f>
        <v>1934791</v>
      </c>
      <c r="X58" s="517">
        <f t="shared" si="8"/>
        <v>323359.8260569158</v>
      </c>
      <c r="Y58" s="510">
        <f t="shared" si="12"/>
        <v>100.09959303955887</v>
      </c>
      <c r="Z58" s="274">
        <f>Z59+Z62+Z65</f>
        <v>1934791</v>
      </c>
      <c r="AA58" s="530">
        <f>AA59+AA62+AA65</f>
        <v>1934791</v>
      </c>
      <c r="AB58" s="510">
        <f t="shared" si="5"/>
        <v>100</v>
      </c>
      <c r="AC58" s="249"/>
    </row>
    <row r="59" spans="1:30" ht="29.25" customHeight="1" x14ac:dyDescent="0.2">
      <c r="A59" s="1163" t="s">
        <v>90</v>
      </c>
      <c r="B59" s="1163"/>
      <c r="C59" s="1163"/>
      <c r="D59" s="1163"/>
      <c r="E59" s="1163"/>
      <c r="F59" s="250">
        <v>1710332.0039099997</v>
      </c>
      <c r="G59" s="250">
        <f>G60+G61</f>
        <v>1385690.59222</v>
      </c>
      <c r="H59" s="250">
        <f t="shared" ref="H59:I59" si="15">H60+H61</f>
        <v>1703846.1</v>
      </c>
      <c r="I59" s="250">
        <f t="shared" si="15"/>
        <v>963686.48731999996</v>
      </c>
      <c r="J59" s="277">
        <v>1325443</v>
      </c>
      <c r="K59" s="277">
        <v>1645701</v>
      </c>
      <c r="L59" s="279">
        <v>1645701</v>
      </c>
      <c r="M59" s="487">
        <f t="shared" si="1"/>
        <v>320258</v>
      </c>
      <c r="N59" s="487">
        <f t="shared" si="2"/>
        <v>124.16233666781598</v>
      </c>
      <c r="O59" s="522">
        <f t="shared" si="6"/>
        <v>118.76395850847483</v>
      </c>
      <c r="P59" s="277">
        <v>1331068</v>
      </c>
      <c r="Q59" s="277">
        <v>1662158</v>
      </c>
      <c r="R59" s="279">
        <v>1662158</v>
      </c>
      <c r="S59" s="487">
        <f t="shared" si="3"/>
        <v>331090</v>
      </c>
      <c r="T59" s="487">
        <f t="shared" si="4"/>
        <v>100.9999993923562</v>
      </c>
      <c r="U59" s="399">
        <v>1331068</v>
      </c>
      <c r="V59" s="276">
        <v>1663820</v>
      </c>
      <c r="W59" s="475">
        <v>1663820</v>
      </c>
      <c r="X59" s="487">
        <f t="shared" si="8"/>
        <v>332752</v>
      </c>
      <c r="Y59" s="484">
        <f t="shared" si="12"/>
        <v>100.09999049428512</v>
      </c>
      <c r="Z59" s="276">
        <v>1663820</v>
      </c>
      <c r="AA59" s="530">
        <v>1663820</v>
      </c>
      <c r="AB59" s="484">
        <f t="shared" si="5"/>
        <v>100</v>
      </c>
      <c r="AC59" s="250"/>
    </row>
    <row r="60" spans="1:30" ht="29.25" hidden="1" customHeight="1" x14ac:dyDescent="0.2">
      <c r="A60" s="6" t="s">
        <v>11</v>
      </c>
      <c r="B60" s="6" t="s">
        <v>12</v>
      </c>
      <c r="C60" s="6" t="s">
        <v>135</v>
      </c>
      <c r="D60" s="6" t="s">
        <v>205</v>
      </c>
      <c r="E60" s="6" t="s">
        <v>19</v>
      </c>
      <c r="F60" s="250">
        <v>1677165.9252099998</v>
      </c>
      <c r="G60" s="250">
        <v>1355212.87785</v>
      </c>
      <c r="H60" s="251">
        <v>1669769.1780000001</v>
      </c>
      <c r="I60" s="252">
        <v>943592.72274999996</v>
      </c>
      <c r="J60" s="252"/>
      <c r="K60" s="252"/>
      <c r="L60" s="262"/>
      <c r="M60" s="487">
        <f t="shared" si="1"/>
        <v>0</v>
      </c>
      <c r="N60" s="487" t="e">
        <f t="shared" si="2"/>
        <v>#DIV/0!</v>
      </c>
      <c r="O60" s="522">
        <f t="shared" si="6"/>
        <v>0</v>
      </c>
      <c r="P60" s="252"/>
      <c r="Q60" s="252"/>
      <c r="R60" s="262"/>
      <c r="S60" s="487">
        <f t="shared" si="3"/>
        <v>0</v>
      </c>
      <c r="T60" s="487" t="e">
        <f t="shared" si="4"/>
        <v>#DIV/0!</v>
      </c>
      <c r="U60" s="400"/>
      <c r="V60" s="252"/>
      <c r="W60" s="262"/>
      <c r="X60" s="487">
        <f t="shared" si="8"/>
        <v>0</v>
      </c>
      <c r="Y60" s="484" t="e">
        <f t="shared" si="12"/>
        <v>#DIV/0!</v>
      </c>
      <c r="Z60" s="252"/>
      <c r="AA60" s="469"/>
      <c r="AB60" s="484" t="e">
        <f t="shared" si="5"/>
        <v>#DIV/0!</v>
      </c>
      <c r="AC60" s="254"/>
    </row>
    <row r="61" spans="1:30" ht="29.25" hidden="1" customHeight="1" x14ac:dyDescent="0.2">
      <c r="A61" s="6" t="s">
        <v>11</v>
      </c>
      <c r="B61" s="6" t="s">
        <v>12</v>
      </c>
      <c r="C61" s="6" t="s">
        <v>136</v>
      </c>
      <c r="D61" s="6" t="s">
        <v>206</v>
      </c>
      <c r="E61" s="6" t="s">
        <v>20</v>
      </c>
      <c r="F61" s="250">
        <v>33166.078699999998</v>
      </c>
      <c r="G61" s="250">
        <v>30477.714370000002</v>
      </c>
      <c r="H61" s="251">
        <v>34076.921999999991</v>
      </c>
      <c r="I61" s="252">
        <v>20093.764569999999</v>
      </c>
      <c r="J61" s="252"/>
      <c r="K61" s="252"/>
      <c r="L61" s="262"/>
      <c r="M61" s="487">
        <f t="shared" si="1"/>
        <v>0</v>
      </c>
      <c r="N61" s="487" t="e">
        <f t="shared" si="2"/>
        <v>#DIV/0!</v>
      </c>
      <c r="O61" s="522">
        <f t="shared" si="6"/>
        <v>0</v>
      </c>
      <c r="P61" s="252"/>
      <c r="Q61" s="252"/>
      <c r="R61" s="262"/>
      <c r="S61" s="487">
        <f t="shared" si="3"/>
        <v>0</v>
      </c>
      <c r="T61" s="487" t="e">
        <f t="shared" si="4"/>
        <v>#DIV/0!</v>
      </c>
      <c r="U61" s="400"/>
      <c r="V61" s="252"/>
      <c r="W61" s="262"/>
      <c r="X61" s="487">
        <f t="shared" si="8"/>
        <v>0</v>
      </c>
      <c r="Y61" s="484" t="e">
        <f t="shared" si="12"/>
        <v>#DIV/0!</v>
      </c>
      <c r="Z61" s="252"/>
      <c r="AA61" s="469"/>
      <c r="AB61" s="484" t="e">
        <f t="shared" si="5"/>
        <v>#DIV/0!</v>
      </c>
      <c r="AC61" s="254"/>
    </row>
    <row r="62" spans="1:30" ht="29.25" customHeight="1" x14ac:dyDescent="0.2">
      <c r="A62" s="1163" t="s">
        <v>88</v>
      </c>
      <c r="B62" s="1163"/>
      <c r="C62" s="1163"/>
      <c r="D62" s="1163"/>
      <c r="E62" s="1163"/>
      <c r="F62" s="250">
        <v>260297.42355000001</v>
      </c>
      <c r="G62" s="284">
        <f>G63+G64</f>
        <v>256614.67274000001</v>
      </c>
      <c r="H62" s="284">
        <f t="shared" ref="H62:I62" si="16">H63+H64</f>
        <v>273046.90000000002</v>
      </c>
      <c r="I62" s="250">
        <f t="shared" si="16"/>
        <v>128556.50693</v>
      </c>
      <c r="J62" s="277">
        <v>234891.588461946</v>
      </c>
      <c r="K62" s="277">
        <v>260602</v>
      </c>
      <c r="L62" s="279">
        <v>260602</v>
      </c>
      <c r="M62" s="487">
        <f t="shared" si="1"/>
        <v>25710.411538054002</v>
      </c>
      <c r="N62" s="487">
        <f t="shared" si="2"/>
        <v>110.94565016414764</v>
      </c>
      <c r="O62" s="522">
        <f t="shared" si="6"/>
        <v>101.55381889017698</v>
      </c>
      <c r="P62" s="277">
        <v>251340.75302935697</v>
      </c>
      <c r="Q62" s="277">
        <v>263208</v>
      </c>
      <c r="R62" s="279">
        <v>263208</v>
      </c>
      <c r="S62" s="487">
        <f t="shared" si="3"/>
        <v>11867.246970643027</v>
      </c>
      <c r="T62" s="487">
        <f t="shared" si="4"/>
        <v>100.99999232546182</v>
      </c>
      <c r="U62" s="399">
        <v>268471.17394308426</v>
      </c>
      <c r="V62" s="277">
        <v>263471</v>
      </c>
      <c r="W62" s="279">
        <v>263471</v>
      </c>
      <c r="X62" s="487">
        <f t="shared" si="8"/>
        <v>-5000.1739430842572</v>
      </c>
      <c r="Y62" s="484">
        <f t="shared" si="12"/>
        <v>100.09992097504635</v>
      </c>
      <c r="Z62" s="277">
        <v>263471</v>
      </c>
      <c r="AA62" s="521">
        <v>263471</v>
      </c>
      <c r="AB62" s="484">
        <f t="shared" si="5"/>
        <v>100</v>
      </c>
      <c r="AC62" s="250"/>
    </row>
    <row r="63" spans="1:30" ht="29.25" hidden="1" customHeight="1" x14ac:dyDescent="0.2">
      <c r="A63" s="6" t="s">
        <v>11</v>
      </c>
      <c r="B63" s="6" t="s">
        <v>12</v>
      </c>
      <c r="C63" s="6" t="s">
        <v>137</v>
      </c>
      <c r="D63" s="6" t="s">
        <v>207</v>
      </c>
      <c r="E63" s="6" t="s">
        <v>21</v>
      </c>
      <c r="F63" s="254">
        <v>25654.703989999998</v>
      </c>
      <c r="G63" s="254">
        <v>19516.559099999999</v>
      </c>
      <c r="H63" s="251">
        <v>26036.9</v>
      </c>
      <c r="I63" s="252">
        <v>17142.038530000002</v>
      </c>
      <c r="J63" s="252"/>
      <c r="K63" s="252"/>
      <c r="L63" s="262"/>
      <c r="M63" s="487">
        <f t="shared" si="1"/>
        <v>0</v>
      </c>
      <c r="N63" s="487" t="e">
        <f t="shared" si="2"/>
        <v>#DIV/0!</v>
      </c>
      <c r="O63" s="522">
        <f t="shared" si="6"/>
        <v>0</v>
      </c>
      <c r="P63" s="252"/>
      <c r="Q63" s="252"/>
      <c r="R63" s="262"/>
      <c r="S63" s="487">
        <f t="shared" si="3"/>
        <v>0</v>
      </c>
      <c r="T63" s="487" t="e">
        <f t="shared" si="4"/>
        <v>#DIV/0!</v>
      </c>
      <c r="U63" s="400"/>
      <c r="V63" s="252"/>
      <c r="W63" s="262"/>
      <c r="X63" s="487">
        <f t="shared" si="8"/>
        <v>0</v>
      </c>
      <c r="Y63" s="484" t="e">
        <f t="shared" si="12"/>
        <v>#DIV/0!</v>
      </c>
      <c r="Z63" s="252"/>
      <c r="AA63" s="469"/>
      <c r="AB63" s="484" t="e">
        <f t="shared" si="5"/>
        <v>#DIV/0!</v>
      </c>
      <c r="AC63" s="254"/>
    </row>
    <row r="64" spans="1:30" ht="29.25" hidden="1" customHeight="1" x14ac:dyDescent="0.2">
      <c r="A64" s="6" t="s">
        <v>11</v>
      </c>
      <c r="B64" s="6" t="s">
        <v>12</v>
      </c>
      <c r="C64" s="6" t="s">
        <v>138</v>
      </c>
      <c r="D64" s="6" t="s">
        <v>208</v>
      </c>
      <c r="E64" s="6" t="s">
        <v>22</v>
      </c>
      <c r="F64" s="254">
        <v>234642.71956</v>
      </c>
      <c r="G64" s="254">
        <v>237098.11364</v>
      </c>
      <c r="H64" s="251">
        <v>247010</v>
      </c>
      <c r="I64" s="252">
        <v>111414.4684</v>
      </c>
      <c r="J64" s="252"/>
      <c r="K64" s="252"/>
      <c r="L64" s="262"/>
      <c r="M64" s="487">
        <f t="shared" si="1"/>
        <v>0</v>
      </c>
      <c r="N64" s="487" t="e">
        <f t="shared" si="2"/>
        <v>#DIV/0!</v>
      </c>
      <c r="O64" s="522">
        <f t="shared" si="6"/>
        <v>0</v>
      </c>
      <c r="P64" s="252"/>
      <c r="Q64" s="252"/>
      <c r="R64" s="262"/>
      <c r="S64" s="487">
        <f t="shared" si="3"/>
        <v>0</v>
      </c>
      <c r="T64" s="487" t="e">
        <f t="shared" si="4"/>
        <v>#DIV/0!</v>
      </c>
      <c r="U64" s="400"/>
      <c r="V64" s="252"/>
      <c r="W64" s="262"/>
      <c r="X64" s="487">
        <f t="shared" si="8"/>
        <v>0</v>
      </c>
      <c r="Y64" s="484" t="e">
        <f t="shared" si="12"/>
        <v>#DIV/0!</v>
      </c>
      <c r="Z64" s="252"/>
      <c r="AA64" s="469"/>
      <c r="AB64" s="484" t="e">
        <f t="shared" si="5"/>
        <v>#DIV/0!</v>
      </c>
      <c r="AC64" s="254"/>
    </row>
    <row r="65" spans="1:30" s="256" customFormat="1" ht="29.25" customHeight="1" x14ac:dyDescent="0.2">
      <c r="A65" s="356" t="s">
        <v>11</v>
      </c>
      <c r="B65" s="211" t="s">
        <v>12</v>
      </c>
      <c r="C65" s="420" t="s">
        <v>139</v>
      </c>
      <c r="D65" s="420" t="s">
        <v>209</v>
      </c>
      <c r="E65" s="420" t="s">
        <v>23</v>
      </c>
      <c r="F65" s="250">
        <v>11892.378980000001</v>
      </c>
      <c r="G65" s="254">
        <v>8202.3215899999996</v>
      </c>
      <c r="H65" s="251">
        <v>12584.099999328821</v>
      </c>
      <c r="I65" s="252">
        <v>4599.1136200000001</v>
      </c>
      <c r="J65" s="277">
        <v>11056.958880401129</v>
      </c>
      <c r="K65" s="277">
        <v>7788</v>
      </c>
      <c r="L65" s="279">
        <v>7788</v>
      </c>
      <c r="M65" s="487">
        <f t="shared" si="1"/>
        <v>-3268.9588804011291</v>
      </c>
      <c r="N65" s="487">
        <f t="shared" si="2"/>
        <v>70.435280480282145</v>
      </c>
      <c r="O65" s="522">
        <f t="shared" si="6"/>
        <v>94.948727802807355</v>
      </c>
      <c r="P65" s="277">
        <v>11892</v>
      </c>
      <c r="Q65" s="277">
        <v>7500</v>
      </c>
      <c r="R65" s="279">
        <v>7500</v>
      </c>
      <c r="S65" s="487">
        <f t="shared" si="3"/>
        <v>-4392</v>
      </c>
      <c r="T65" s="487">
        <f t="shared" si="4"/>
        <v>96.302003081664097</v>
      </c>
      <c r="U65" s="399">
        <v>11892</v>
      </c>
      <c r="V65" s="277">
        <v>7500</v>
      </c>
      <c r="W65" s="279">
        <v>7500</v>
      </c>
      <c r="X65" s="487">
        <f t="shared" si="8"/>
        <v>-4392</v>
      </c>
      <c r="Y65" s="484">
        <f t="shared" si="12"/>
        <v>100</v>
      </c>
      <c r="Z65" s="277">
        <v>7500</v>
      </c>
      <c r="AA65" s="521">
        <v>7500</v>
      </c>
      <c r="AB65" s="484">
        <f t="shared" si="5"/>
        <v>100</v>
      </c>
      <c r="AC65" s="250"/>
    </row>
    <row r="66" spans="1:30" s="256" customFormat="1" ht="65.25" customHeight="1" x14ac:dyDescent="0.2">
      <c r="A66" s="438"/>
      <c r="B66" s="443" t="s">
        <v>12</v>
      </c>
      <c r="C66" s="438"/>
      <c r="D66" s="438"/>
      <c r="E66" s="438" t="s">
        <v>782</v>
      </c>
      <c r="F66" s="249">
        <v>8371.87291</v>
      </c>
      <c r="G66" s="249">
        <f>G67+G68+G69+G70</f>
        <v>6177.2541200000014</v>
      </c>
      <c r="H66" s="255">
        <v>10000</v>
      </c>
      <c r="I66" s="248">
        <f>I67+I68+I69+I70</f>
        <v>4689.2297600000002</v>
      </c>
      <c r="J66" s="248">
        <v>8225.2000000000007</v>
      </c>
      <c r="K66" s="248">
        <v>6950</v>
      </c>
      <c r="L66" s="279">
        <v>6950</v>
      </c>
      <c r="M66" s="517">
        <f t="shared" si="1"/>
        <v>-1275.2000000000007</v>
      </c>
      <c r="N66" s="517">
        <f t="shared" si="2"/>
        <v>84.496425618829932</v>
      </c>
      <c r="O66" s="517">
        <f t="shared" si="6"/>
        <v>112.50953684256069</v>
      </c>
      <c r="P66" s="248">
        <v>8231.2000000000007</v>
      </c>
      <c r="Q66" s="248">
        <f>Q67+Q68+Q70</f>
        <v>6954</v>
      </c>
      <c r="R66" s="279">
        <f>R67+R68+R70</f>
        <v>6954</v>
      </c>
      <c r="S66" s="517">
        <f t="shared" si="3"/>
        <v>-1277.2000000000007</v>
      </c>
      <c r="T66" s="517">
        <f t="shared" si="4"/>
        <v>100.05755395683454</v>
      </c>
      <c r="U66" s="248">
        <v>8231.2000000000007</v>
      </c>
      <c r="V66" s="248">
        <f>V67+V68+V70</f>
        <v>6960</v>
      </c>
      <c r="W66" s="279">
        <f>W67+W68+W70</f>
        <v>6960</v>
      </c>
      <c r="X66" s="517">
        <f t="shared" si="8"/>
        <v>-1271.2000000000007</v>
      </c>
      <c r="Y66" s="510">
        <f t="shared" si="12"/>
        <v>100.08628127696291</v>
      </c>
      <c r="Z66" s="248">
        <f>Z67+Z68+Z70</f>
        <v>6960</v>
      </c>
      <c r="AA66" s="521">
        <f>AA67+AA68+AA70</f>
        <v>6960</v>
      </c>
      <c r="AB66" s="510">
        <f t="shared" si="5"/>
        <v>100</v>
      </c>
      <c r="AC66" s="249"/>
      <c r="AD66" s="257"/>
    </row>
    <row r="67" spans="1:30" ht="29.25" hidden="1" customHeight="1" x14ac:dyDescent="0.2">
      <c r="A67" s="6" t="s">
        <v>11</v>
      </c>
      <c r="B67" s="6" t="s">
        <v>12</v>
      </c>
      <c r="C67" s="6" t="s">
        <v>140</v>
      </c>
      <c r="D67" s="6" t="s">
        <v>210</v>
      </c>
      <c r="E67" s="8" t="s">
        <v>24</v>
      </c>
      <c r="F67" s="250">
        <v>7687.9324800000004</v>
      </c>
      <c r="G67" s="250">
        <v>5514.2999600000003</v>
      </c>
      <c r="H67" s="251">
        <v>9431.1621884153465</v>
      </c>
      <c r="I67" s="252">
        <v>4122.1260700000003</v>
      </c>
      <c r="J67" s="252">
        <v>7471.2</v>
      </c>
      <c r="K67" s="252">
        <v>6200</v>
      </c>
      <c r="L67" s="262">
        <v>6200</v>
      </c>
      <c r="M67" s="372">
        <f t="shared" si="1"/>
        <v>-1271.1999999999998</v>
      </c>
      <c r="N67" s="372">
        <f t="shared" si="2"/>
        <v>82.985330335153662</v>
      </c>
      <c r="O67" s="522">
        <f t="shared" si="6"/>
        <v>112.43494269397705</v>
      </c>
      <c r="P67" s="252">
        <v>7471.2</v>
      </c>
      <c r="Q67" s="252">
        <v>6200</v>
      </c>
      <c r="R67" s="262">
        <v>6200</v>
      </c>
      <c r="S67" s="487">
        <f t="shared" si="3"/>
        <v>-1271.1999999999998</v>
      </c>
      <c r="T67" s="487">
        <f t="shared" si="4"/>
        <v>100</v>
      </c>
      <c r="U67" s="401">
        <v>7471.2</v>
      </c>
      <c r="V67" s="253">
        <v>6200</v>
      </c>
      <c r="W67" s="263">
        <v>6200</v>
      </c>
      <c r="X67" s="487">
        <f t="shared" si="8"/>
        <v>-1271.1999999999998</v>
      </c>
      <c r="Y67" s="484">
        <f t="shared" si="12"/>
        <v>100</v>
      </c>
      <c r="Z67" s="253">
        <v>6200</v>
      </c>
      <c r="AA67" s="526">
        <v>6200</v>
      </c>
      <c r="AB67" s="484">
        <f t="shared" si="5"/>
        <v>100</v>
      </c>
      <c r="AC67" s="254"/>
      <c r="AD67" s="240"/>
    </row>
    <row r="68" spans="1:30" ht="29.25" hidden="1" customHeight="1" x14ac:dyDescent="0.2">
      <c r="A68" s="6" t="s">
        <v>11</v>
      </c>
      <c r="B68" s="6" t="s">
        <v>12</v>
      </c>
      <c r="C68" s="6" t="s">
        <v>141</v>
      </c>
      <c r="D68" s="6" t="s">
        <v>211</v>
      </c>
      <c r="E68" s="8" t="s">
        <v>25</v>
      </c>
      <c r="F68" s="250">
        <v>591.1736800000001</v>
      </c>
      <c r="G68" s="250">
        <v>505.22586000000001</v>
      </c>
      <c r="H68" s="251">
        <v>567.00381576722202</v>
      </c>
      <c r="I68" s="252">
        <v>429.82875999999999</v>
      </c>
      <c r="J68" s="252">
        <v>600</v>
      </c>
      <c r="K68" s="252">
        <v>600</v>
      </c>
      <c r="L68" s="262">
        <v>600</v>
      </c>
      <c r="M68" s="372">
        <f t="shared" si="1"/>
        <v>0</v>
      </c>
      <c r="N68" s="372">
        <f t="shared" si="2"/>
        <v>100</v>
      </c>
      <c r="O68" s="522">
        <f t="shared" si="6"/>
        <v>118.75876662370371</v>
      </c>
      <c r="P68" s="252">
        <v>600</v>
      </c>
      <c r="Q68" s="252">
        <v>600</v>
      </c>
      <c r="R68" s="262">
        <v>600</v>
      </c>
      <c r="S68" s="487">
        <f t="shared" si="3"/>
        <v>0</v>
      </c>
      <c r="T68" s="487">
        <f t="shared" si="4"/>
        <v>100</v>
      </c>
      <c r="U68" s="400">
        <v>600</v>
      </c>
      <c r="V68" s="252">
        <v>600</v>
      </c>
      <c r="W68" s="262">
        <v>600</v>
      </c>
      <c r="X68" s="487">
        <f t="shared" si="8"/>
        <v>0</v>
      </c>
      <c r="Y68" s="484">
        <f t="shared" si="12"/>
        <v>100</v>
      </c>
      <c r="Z68" s="252">
        <v>600</v>
      </c>
      <c r="AA68" s="469">
        <v>600</v>
      </c>
      <c r="AB68" s="484">
        <f t="shared" si="5"/>
        <v>100</v>
      </c>
      <c r="AC68" s="254"/>
    </row>
    <row r="69" spans="1:30" ht="29.25" hidden="1" customHeight="1" x14ac:dyDescent="0.2">
      <c r="A69" s="6" t="s">
        <v>11</v>
      </c>
      <c r="B69" s="6" t="s">
        <v>12</v>
      </c>
      <c r="C69" s="6" t="s">
        <v>277</v>
      </c>
      <c r="D69" s="6" t="s">
        <v>212</v>
      </c>
      <c r="E69" s="8" t="s">
        <v>284</v>
      </c>
      <c r="F69" s="250">
        <v>1.0767500000000001</v>
      </c>
      <c r="G69" s="250">
        <v>-1.8716999999999999</v>
      </c>
      <c r="H69" s="251">
        <v>1.8339958174313982</v>
      </c>
      <c r="I69" s="252">
        <v>0</v>
      </c>
      <c r="J69" s="252">
        <v>0</v>
      </c>
      <c r="K69" s="252">
        <v>0</v>
      </c>
      <c r="L69" s="262">
        <v>0</v>
      </c>
      <c r="M69" s="372">
        <f t="shared" si="1"/>
        <v>0</v>
      </c>
      <c r="N69" s="372" t="e">
        <f t="shared" si="2"/>
        <v>#DIV/0!</v>
      </c>
      <c r="O69" s="522">
        <f t="shared" si="6"/>
        <v>0</v>
      </c>
      <c r="P69" s="252">
        <v>0</v>
      </c>
      <c r="Q69" s="252"/>
      <c r="R69" s="262"/>
      <c r="S69" s="487">
        <f t="shared" si="3"/>
        <v>0</v>
      </c>
      <c r="T69" s="487" t="e">
        <f t="shared" si="4"/>
        <v>#DIV/0!</v>
      </c>
      <c r="U69" s="400">
        <v>0</v>
      </c>
      <c r="V69" s="252"/>
      <c r="W69" s="262"/>
      <c r="X69" s="487">
        <f t="shared" si="8"/>
        <v>0</v>
      </c>
      <c r="Y69" s="484" t="e">
        <f t="shared" si="12"/>
        <v>#DIV/0!</v>
      </c>
      <c r="Z69" s="252"/>
      <c r="AA69" s="469"/>
      <c r="AB69" s="484" t="e">
        <f t="shared" si="5"/>
        <v>#DIV/0!</v>
      </c>
      <c r="AC69" s="254" t="s">
        <v>430</v>
      </c>
    </row>
    <row r="70" spans="1:30" ht="29.25" hidden="1" customHeight="1" x14ac:dyDescent="0.2">
      <c r="A70" s="6" t="s">
        <v>11</v>
      </c>
      <c r="B70" s="6" t="s">
        <v>12</v>
      </c>
      <c r="C70" s="6" t="s">
        <v>420</v>
      </c>
      <c r="D70" s="6" t="s">
        <v>352</v>
      </c>
      <c r="E70" s="8" t="s">
        <v>349</v>
      </c>
      <c r="F70" s="250">
        <v>91.69</v>
      </c>
      <c r="G70" s="250">
        <v>159.6</v>
      </c>
      <c r="H70" s="278">
        <v>0</v>
      </c>
      <c r="I70" s="252">
        <v>137.27493000000001</v>
      </c>
      <c r="J70" s="252">
        <v>154</v>
      </c>
      <c r="K70" s="252">
        <v>150</v>
      </c>
      <c r="L70" s="262">
        <v>150</v>
      </c>
      <c r="M70" s="372">
        <f t="shared" si="1"/>
        <v>-4</v>
      </c>
      <c r="N70" s="372">
        <f t="shared" si="2"/>
        <v>97.402597402597408</v>
      </c>
      <c r="O70" s="522">
        <f t="shared" si="6"/>
        <v>93.984962406015043</v>
      </c>
      <c r="P70" s="252">
        <v>160</v>
      </c>
      <c r="Q70" s="252">
        <v>154</v>
      </c>
      <c r="R70" s="262">
        <v>154</v>
      </c>
      <c r="S70" s="487">
        <f t="shared" si="3"/>
        <v>-6</v>
      </c>
      <c r="T70" s="487">
        <f t="shared" si="4"/>
        <v>102.66666666666666</v>
      </c>
      <c r="U70" s="400">
        <v>160</v>
      </c>
      <c r="V70" s="252">
        <v>160</v>
      </c>
      <c r="W70" s="262">
        <v>160</v>
      </c>
      <c r="X70" s="487">
        <f t="shared" si="8"/>
        <v>0</v>
      </c>
      <c r="Y70" s="484">
        <f t="shared" ref="Y70:Y105" si="17">W70/R70*100</f>
        <v>103.89610389610388</v>
      </c>
      <c r="Z70" s="252">
        <v>160</v>
      </c>
      <c r="AA70" s="469">
        <v>160</v>
      </c>
      <c r="AB70" s="484">
        <f t="shared" si="5"/>
        <v>100</v>
      </c>
      <c r="AC70" s="254"/>
    </row>
    <row r="71" spans="1:30" ht="41.25" customHeight="1" x14ac:dyDescent="0.2">
      <c r="A71" s="211" t="s">
        <v>11</v>
      </c>
      <c r="B71" s="211" t="s">
        <v>12</v>
      </c>
      <c r="C71" s="211" t="s">
        <v>541</v>
      </c>
      <c r="D71" s="211" t="s">
        <v>542</v>
      </c>
      <c r="E71" s="442" t="s">
        <v>543</v>
      </c>
      <c r="F71" s="284">
        <v>0</v>
      </c>
      <c r="G71" s="284">
        <v>164.99957000000001</v>
      </c>
      <c r="H71" s="278"/>
      <c r="I71" s="252">
        <v>5390.7966699999997</v>
      </c>
      <c r="J71" s="252">
        <v>0</v>
      </c>
      <c r="K71" s="252">
        <v>5046</v>
      </c>
      <c r="L71" s="262">
        <v>5046</v>
      </c>
      <c r="M71" s="487">
        <f t="shared" ref="M71:M132" si="18">L71-J71</f>
        <v>5046</v>
      </c>
      <c r="N71" s="487"/>
      <c r="O71" s="522">
        <f t="shared" si="6"/>
        <v>3058.1897880097504</v>
      </c>
      <c r="P71" s="252"/>
      <c r="Q71" s="252">
        <v>5298</v>
      </c>
      <c r="R71" s="262">
        <v>5298</v>
      </c>
      <c r="S71" s="487">
        <f t="shared" ref="S71:S132" si="19">R71-P71</f>
        <v>5298</v>
      </c>
      <c r="T71" s="487">
        <f t="shared" ref="T71:T132" si="20">R71/L71*100</f>
        <v>104.99405469678953</v>
      </c>
      <c r="U71" s="400"/>
      <c r="V71" s="253">
        <v>5563</v>
      </c>
      <c r="W71" s="263">
        <v>5563</v>
      </c>
      <c r="X71" s="487">
        <f t="shared" si="8"/>
        <v>5563</v>
      </c>
      <c r="Y71" s="484">
        <f t="shared" si="17"/>
        <v>105.00188750471877</v>
      </c>
      <c r="Z71" s="253">
        <v>5563</v>
      </c>
      <c r="AA71" s="526">
        <v>5563</v>
      </c>
      <c r="AB71" s="484">
        <f t="shared" ref="AB71:AB132" si="21">AA71/W71*100</f>
        <v>100</v>
      </c>
      <c r="AC71" s="258"/>
    </row>
    <row r="72" spans="1:30" ht="43.5" customHeight="1" x14ac:dyDescent="0.2">
      <c r="A72" s="211" t="s">
        <v>11</v>
      </c>
      <c r="B72" s="211" t="s">
        <v>12</v>
      </c>
      <c r="C72" s="211" t="s">
        <v>502</v>
      </c>
      <c r="D72" s="211"/>
      <c r="E72" s="421" t="s">
        <v>501</v>
      </c>
      <c r="F72" s="284">
        <v>2367.5046499999999</v>
      </c>
      <c r="G72" s="284">
        <v>2457.0668900000001</v>
      </c>
      <c r="H72" s="278"/>
      <c r="I72" s="252">
        <v>-443.27508</v>
      </c>
      <c r="J72" s="252"/>
      <c r="K72" s="252">
        <v>250</v>
      </c>
      <c r="L72" s="262">
        <v>250</v>
      </c>
      <c r="M72" s="487">
        <f t="shared" si="18"/>
        <v>250</v>
      </c>
      <c r="N72" s="487"/>
      <c r="O72" s="522">
        <f t="shared" ref="O72:O133" si="22">L72/G72*100</f>
        <v>10.174733175457018</v>
      </c>
      <c r="P72" s="252"/>
      <c r="Q72" s="252">
        <v>246</v>
      </c>
      <c r="R72" s="262">
        <v>246</v>
      </c>
      <c r="S72" s="487">
        <f t="shared" si="19"/>
        <v>246</v>
      </c>
      <c r="T72" s="487">
        <f t="shared" si="20"/>
        <v>98.4</v>
      </c>
      <c r="U72" s="401"/>
      <c r="V72" s="253">
        <v>241</v>
      </c>
      <c r="W72" s="263">
        <v>241</v>
      </c>
      <c r="X72" s="487">
        <f t="shared" si="8"/>
        <v>241</v>
      </c>
      <c r="Y72" s="484">
        <f t="shared" si="17"/>
        <v>97.967479674796749</v>
      </c>
      <c r="Z72" s="253">
        <v>241</v>
      </c>
      <c r="AA72" s="526">
        <v>241</v>
      </c>
      <c r="AB72" s="484">
        <f t="shared" si="21"/>
        <v>100</v>
      </c>
      <c r="AC72" s="314"/>
      <c r="AD72" s="281"/>
    </row>
    <row r="73" spans="1:30" s="256" customFormat="1" ht="28.5" customHeight="1" x14ac:dyDescent="0.2">
      <c r="A73" s="426"/>
      <c r="B73" s="421" t="s">
        <v>793</v>
      </c>
      <c r="C73" s="426"/>
      <c r="D73" s="426"/>
      <c r="E73" s="426" t="s">
        <v>86</v>
      </c>
      <c r="F73" s="284">
        <v>76544.196790000002</v>
      </c>
      <c r="G73" s="284">
        <f>SUM(G74:G93)</f>
        <v>54986.571509999994</v>
      </c>
      <c r="H73" s="284">
        <f t="shared" ref="H73:I73" si="23">SUM(H74:H93)</f>
        <v>76279.5</v>
      </c>
      <c r="I73" s="284">
        <f t="shared" si="23"/>
        <v>47773.007220000007</v>
      </c>
      <c r="J73" s="277">
        <v>61981.8</v>
      </c>
      <c r="K73" s="277">
        <f>SUM(K74:K93)</f>
        <v>66875.600000000006</v>
      </c>
      <c r="L73" s="279">
        <v>66875.600000000006</v>
      </c>
      <c r="M73" s="487">
        <f t="shared" si="18"/>
        <v>4893.8000000000029</v>
      </c>
      <c r="N73" s="487">
        <f t="shared" ref="N73:N132" si="24">L73/J73*100</f>
        <v>107.89554353052024</v>
      </c>
      <c r="O73" s="522">
        <f t="shared" si="22"/>
        <v>121.62169446741709</v>
      </c>
      <c r="P73" s="277">
        <v>64462.9</v>
      </c>
      <c r="Q73" s="277">
        <f>SUM(Q74:Q93)</f>
        <v>65749.5</v>
      </c>
      <c r="R73" s="279">
        <f>SUM(R74:R93)</f>
        <v>65749.5</v>
      </c>
      <c r="S73" s="487">
        <f t="shared" si="19"/>
        <v>1286.5999999999985</v>
      </c>
      <c r="T73" s="487">
        <f t="shared" si="20"/>
        <v>98.316127257176007</v>
      </c>
      <c r="U73" s="277">
        <v>67125.600000000006</v>
      </c>
      <c r="V73" s="275">
        <f>SUM(V74:V93)</f>
        <v>67674.8</v>
      </c>
      <c r="W73" s="476">
        <f>SUM(W74:W93)</f>
        <v>67674.8</v>
      </c>
      <c r="X73" s="487">
        <f t="shared" si="8"/>
        <v>549.19999999999709</v>
      </c>
      <c r="Y73" s="484">
        <f t="shared" si="17"/>
        <v>102.92823519570491</v>
      </c>
      <c r="Z73" s="275">
        <f>SUM(Z74:Z93)</f>
        <v>68700.700000000012</v>
      </c>
      <c r="AA73" s="531">
        <f>SUM(AA74:AA93)</f>
        <v>68700.700000000012</v>
      </c>
      <c r="AB73" s="484">
        <f t="shared" si="21"/>
        <v>101.51592616453983</v>
      </c>
      <c r="AC73" s="284"/>
    </row>
    <row r="74" spans="1:30" ht="43.5" hidden="1" customHeight="1" x14ac:dyDescent="0.2">
      <c r="A74" s="213" t="s">
        <v>28</v>
      </c>
      <c r="B74" s="213" t="s">
        <v>292</v>
      </c>
      <c r="C74" s="213" t="s">
        <v>142</v>
      </c>
      <c r="D74" s="213" t="s">
        <v>213</v>
      </c>
      <c r="E74" s="350" t="s">
        <v>269</v>
      </c>
      <c r="F74" s="260">
        <v>3368.1</v>
      </c>
      <c r="G74" s="260">
        <v>1176.375</v>
      </c>
      <c r="H74" s="261">
        <v>3589.9999999999995</v>
      </c>
      <c r="I74" s="262">
        <v>955.77549999999997</v>
      </c>
      <c r="J74" s="262">
        <v>3400</v>
      </c>
      <c r="K74" s="262">
        <v>3744</v>
      </c>
      <c r="L74" s="262">
        <v>3744</v>
      </c>
      <c r="M74" s="487">
        <f t="shared" si="18"/>
        <v>344</v>
      </c>
      <c r="N74" s="487">
        <f t="shared" si="24"/>
        <v>110.11764705882352</v>
      </c>
      <c r="O74" s="522">
        <f t="shared" si="22"/>
        <v>318.26585910105194</v>
      </c>
      <c r="P74" s="262">
        <v>3400</v>
      </c>
      <c r="Q74" s="262">
        <v>2429.4</v>
      </c>
      <c r="R74" s="262">
        <v>2429.4</v>
      </c>
      <c r="S74" s="487">
        <f t="shared" si="19"/>
        <v>-970.59999999999991</v>
      </c>
      <c r="T74" s="487">
        <f t="shared" si="20"/>
        <v>64.887820512820511</v>
      </c>
      <c r="U74" s="400">
        <v>3445</v>
      </c>
      <c r="V74" s="262">
        <v>2116.5</v>
      </c>
      <c r="W74" s="262">
        <v>2116.5</v>
      </c>
      <c r="X74" s="487">
        <f t="shared" si="8"/>
        <v>-1328.5</v>
      </c>
      <c r="Y74" s="484">
        <f t="shared" si="17"/>
        <v>87.120276611509013</v>
      </c>
      <c r="Z74" s="262">
        <v>2430</v>
      </c>
      <c r="AA74" s="469">
        <v>2430</v>
      </c>
      <c r="AB74" s="484">
        <f t="shared" si="21"/>
        <v>114.81218993621545</v>
      </c>
      <c r="AC74" s="280"/>
      <c r="AD74" s="281"/>
    </row>
    <row r="75" spans="1:30" ht="43.5" hidden="1" customHeight="1" x14ac:dyDescent="0.2">
      <c r="A75" s="213" t="s">
        <v>28</v>
      </c>
      <c r="B75" s="213" t="s">
        <v>292</v>
      </c>
      <c r="C75" s="213" t="s">
        <v>143</v>
      </c>
      <c r="D75" s="213" t="s">
        <v>214</v>
      </c>
      <c r="E75" s="350" t="s">
        <v>29</v>
      </c>
      <c r="F75" s="260">
        <v>207.25</v>
      </c>
      <c r="G75" s="260">
        <v>-1.75</v>
      </c>
      <c r="H75" s="261">
        <v>340</v>
      </c>
      <c r="I75" s="262">
        <v>5</v>
      </c>
      <c r="J75" s="262">
        <v>100</v>
      </c>
      <c r="K75" s="262">
        <v>69.099999999999994</v>
      </c>
      <c r="L75" s="262">
        <v>69.099999999999994</v>
      </c>
      <c r="M75" s="487">
        <f t="shared" si="18"/>
        <v>-30.900000000000006</v>
      </c>
      <c r="N75" s="487">
        <f t="shared" si="24"/>
        <v>69.099999999999994</v>
      </c>
      <c r="O75" s="522">
        <f t="shared" si="22"/>
        <v>-3948.571428571428</v>
      </c>
      <c r="P75" s="262">
        <v>110</v>
      </c>
      <c r="Q75" s="262">
        <v>92.1</v>
      </c>
      <c r="R75" s="262">
        <v>92.1</v>
      </c>
      <c r="S75" s="487">
        <f t="shared" si="19"/>
        <v>-17.900000000000006</v>
      </c>
      <c r="T75" s="487">
        <f t="shared" si="20"/>
        <v>133.2850940665702</v>
      </c>
      <c r="U75" s="400">
        <v>130</v>
      </c>
      <c r="V75" s="262">
        <v>53.7</v>
      </c>
      <c r="W75" s="262">
        <v>53.7</v>
      </c>
      <c r="X75" s="487">
        <f t="shared" si="8"/>
        <v>-76.3</v>
      </c>
      <c r="Y75" s="484">
        <f t="shared" si="17"/>
        <v>58.306188925081436</v>
      </c>
      <c r="Z75" s="262">
        <v>71.599999999999994</v>
      </c>
      <c r="AA75" s="469">
        <v>71.599999999999994</v>
      </c>
      <c r="AB75" s="484">
        <f t="shared" si="21"/>
        <v>133.33333333333331</v>
      </c>
      <c r="AC75" s="280"/>
      <c r="AD75" s="282"/>
    </row>
    <row r="76" spans="1:30" ht="43.5" hidden="1" customHeight="1" x14ac:dyDescent="0.2">
      <c r="A76" s="213" t="s">
        <v>28</v>
      </c>
      <c r="B76" s="213" t="s">
        <v>292</v>
      </c>
      <c r="C76" s="213" t="s">
        <v>144</v>
      </c>
      <c r="D76" s="213" t="s">
        <v>215</v>
      </c>
      <c r="E76" s="350" t="s">
        <v>30</v>
      </c>
      <c r="F76" s="260">
        <v>634.1</v>
      </c>
      <c r="G76" s="260">
        <v>180</v>
      </c>
      <c r="H76" s="261">
        <v>750.00000000000023</v>
      </c>
      <c r="I76" s="262">
        <v>180.9255</v>
      </c>
      <c r="J76" s="262">
        <v>650</v>
      </c>
      <c r="K76" s="262">
        <v>517.4</v>
      </c>
      <c r="L76" s="262">
        <v>517.4</v>
      </c>
      <c r="M76" s="487">
        <f t="shared" si="18"/>
        <v>-132.60000000000002</v>
      </c>
      <c r="N76" s="487">
        <f t="shared" si="24"/>
        <v>79.599999999999994</v>
      </c>
      <c r="O76" s="522">
        <f t="shared" si="22"/>
        <v>287.44444444444446</v>
      </c>
      <c r="P76" s="262">
        <v>660</v>
      </c>
      <c r="Q76" s="262">
        <v>443.8</v>
      </c>
      <c r="R76" s="262">
        <v>443.8</v>
      </c>
      <c r="S76" s="487">
        <f t="shared" si="19"/>
        <v>-216.2</v>
      </c>
      <c r="T76" s="487">
        <f t="shared" si="20"/>
        <v>85.775028991109409</v>
      </c>
      <c r="U76" s="400">
        <v>670</v>
      </c>
      <c r="V76" s="262">
        <v>380.4</v>
      </c>
      <c r="W76" s="262">
        <v>380.4</v>
      </c>
      <c r="X76" s="487">
        <f t="shared" si="8"/>
        <v>-289.60000000000002</v>
      </c>
      <c r="Y76" s="484">
        <f t="shared" si="17"/>
        <v>85.714285714285708</v>
      </c>
      <c r="Z76" s="262">
        <v>447.2</v>
      </c>
      <c r="AA76" s="469">
        <v>447.2</v>
      </c>
      <c r="AB76" s="484">
        <f t="shared" si="21"/>
        <v>117.56046267087277</v>
      </c>
      <c r="AC76" s="280"/>
      <c r="AD76" s="282"/>
    </row>
    <row r="77" spans="1:30" ht="43.5" hidden="1" customHeight="1" x14ac:dyDescent="0.2">
      <c r="A77" s="213" t="s">
        <v>28</v>
      </c>
      <c r="B77" s="213" t="s">
        <v>292</v>
      </c>
      <c r="C77" s="213" t="s">
        <v>145</v>
      </c>
      <c r="D77" s="213" t="s">
        <v>216</v>
      </c>
      <c r="E77" s="350" t="s">
        <v>31</v>
      </c>
      <c r="F77" s="260">
        <v>63.25</v>
      </c>
      <c r="G77" s="260">
        <v>12.3</v>
      </c>
      <c r="H77" s="261">
        <v>60.000000000000007</v>
      </c>
      <c r="I77" s="262">
        <v>17</v>
      </c>
      <c r="J77" s="262">
        <v>38</v>
      </c>
      <c r="K77" s="262">
        <v>31.1</v>
      </c>
      <c r="L77" s="262">
        <v>31.1</v>
      </c>
      <c r="M77" s="487">
        <f t="shared" si="18"/>
        <v>-6.8999999999999986</v>
      </c>
      <c r="N77" s="487">
        <f t="shared" si="24"/>
        <v>81.84210526315789</v>
      </c>
      <c r="O77" s="522">
        <f t="shared" si="22"/>
        <v>252.84552845528455</v>
      </c>
      <c r="P77" s="262">
        <v>45</v>
      </c>
      <c r="Q77" s="262">
        <v>35.6</v>
      </c>
      <c r="R77" s="262">
        <v>35.6</v>
      </c>
      <c r="S77" s="487">
        <f t="shared" si="19"/>
        <v>-9.3999999999999986</v>
      </c>
      <c r="T77" s="487">
        <f t="shared" si="20"/>
        <v>114.46945337620578</v>
      </c>
      <c r="U77" s="400">
        <v>38</v>
      </c>
      <c r="V77" s="262">
        <v>26.4</v>
      </c>
      <c r="W77" s="262">
        <v>26.4</v>
      </c>
      <c r="X77" s="487">
        <f t="shared" si="8"/>
        <v>-11.600000000000001</v>
      </c>
      <c r="Y77" s="484">
        <f t="shared" si="17"/>
        <v>74.157303370786508</v>
      </c>
      <c r="Z77" s="262">
        <v>31</v>
      </c>
      <c r="AA77" s="469">
        <v>31</v>
      </c>
      <c r="AB77" s="484">
        <f t="shared" si="21"/>
        <v>117.42424242424244</v>
      </c>
      <c r="AC77" s="280"/>
      <c r="AD77" s="282"/>
    </row>
    <row r="78" spans="1:30" ht="43.5" hidden="1" customHeight="1" x14ac:dyDescent="0.2">
      <c r="A78" s="213" t="s">
        <v>28</v>
      </c>
      <c r="B78" s="213" t="s">
        <v>292</v>
      </c>
      <c r="C78" s="213" t="s">
        <v>146</v>
      </c>
      <c r="D78" s="213" t="s">
        <v>217</v>
      </c>
      <c r="E78" s="350" t="s">
        <v>268</v>
      </c>
      <c r="F78" s="260">
        <v>0</v>
      </c>
      <c r="G78" s="260">
        <v>0</v>
      </c>
      <c r="H78" s="261">
        <v>7.2</v>
      </c>
      <c r="I78" s="262">
        <v>0</v>
      </c>
      <c r="J78" s="262">
        <v>0.5</v>
      </c>
      <c r="K78" s="262"/>
      <c r="L78" s="262"/>
      <c r="M78" s="487">
        <f t="shared" si="18"/>
        <v>-0.5</v>
      </c>
      <c r="N78" s="487">
        <f t="shared" si="24"/>
        <v>0</v>
      </c>
      <c r="O78" s="522" t="e">
        <f t="shared" si="22"/>
        <v>#DIV/0!</v>
      </c>
      <c r="P78" s="262">
        <v>0.5</v>
      </c>
      <c r="Q78" s="262">
        <v>0</v>
      </c>
      <c r="R78" s="262">
        <v>0</v>
      </c>
      <c r="S78" s="487">
        <f t="shared" si="19"/>
        <v>-0.5</v>
      </c>
      <c r="T78" s="487" t="e">
        <f t="shared" si="20"/>
        <v>#DIV/0!</v>
      </c>
      <c r="U78" s="400">
        <v>0.5</v>
      </c>
      <c r="V78" s="262">
        <v>0</v>
      </c>
      <c r="W78" s="262">
        <v>0</v>
      </c>
      <c r="X78" s="487">
        <f t="shared" si="8"/>
        <v>-0.5</v>
      </c>
      <c r="Y78" s="484" t="e">
        <f t="shared" si="17"/>
        <v>#DIV/0!</v>
      </c>
      <c r="Z78" s="262">
        <v>0</v>
      </c>
      <c r="AA78" s="469">
        <v>0</v>
      </c>
      <c r="AB78" s="484" t="e">
        <f t="shared" si="21"/>
        <v>#DIV/0!</v>
      </c>
      <c r="AC78" s="280"/>
      <c r="AD78" s="282"/>
    </row>
    <row r="79" spans="1:30" ht="43.5" hidden="1" customHeight="1" x14ac:dyDescent="0.2">
      <c r="A79" s="213" t="s">
        <v>28</v>
      </c>
      <c r="B79" s="213" t="s">
        <v>292</v>
      </c>
      <c r="C79" s="213" t="s">
        <v>149</v>
      </c>
      <c r="D79" s="213" t="s">
        <v>222</v>
      </c>
      <c r="E79" s="350" t="s">
        <v>323</v>
      </c>
      <c r="F79" s="260">
        <v>1390.6599799999999</v>
      </c>
      <c r="G79" s="260">
        <v>1336.26</v>
      </c>
      <c r="H79" s="261">
        <v>800</v>
      </c>
      <c r="I79" s="262">
        <v>991</v>
      </c>
      <c r="J79" s="262">
        <v>1100</v>
      </c>
      <c r="K79" s="262">
        <v>1211.0999999999999</v>
      </c>
      <c r="L79" s="262">
        <v>1211.0999999999999</v>
      </c>
      <c r="M79" s="487">
        <f t="shared" si="18"/>
        <v>111.09999999999991</v>
      </c>
      <c r="N79" s="487">
        <f t="shared" si="24"/>
        <v>110.1</v>
      </c>
      <c r="O79" s="522">
        <f t="shared" si="22"/>
        <v>90.633559337254724</v>
      </c>
      <c r="P79" s="262">
        <v>1100</v>
      </c>
      <c r="Q79" s="262">
        <v>1312.6</v>
      </c>
      <c r="R79" s="262">
        <v>1312.6</v>
      </c>
      <c r="S79" s="487">
        <f t="shared" si="19"/>
        <v>212.59999999999991</v>
      </c>
      <c r="T79" s="487">
        <f t="shared" si="20"/>
        <v>108.38081083312692</v>
      </c>
      <c r="U79" s="400">
        <v>1150</v>
      </c>
      <c r="V79" s="262">
        <v>1286.5999999999999</v>
      </c>
      <c r="W79" s="262">
        <v>1286.5999999999999</v>
      </c>
      <c r="X79" s="487">
        <f t="shared" si="8"/>
        <v>136.59999999999991</v>
      </c>
      <c r="Y79" s="484">
        <f t="shared" si="17"/>
        <v>98.019198537254297</v>
      </c>
      <c r="Z79" s="262">
        <v>1270.0999999999999</v>
      </c>
      <c r="AA79" s="469">
        <v>1270.0999999999999</v>
      </c>
      <c r="AB79" s="484">
        <f t="shared" si="21"/>
        <v>98.717550132131194</v>
      </c>
      <c r="AC79" s="280"/>
      <c r="AD79" s="282"/>
    </row>
    <row r="80" spans="1:30" ht="43.5" hidden="1" customHeight="1" x14ac:dyDescent="0.2">
      <c r="A80" s="213" t="s">
        <v>28</v>
      </c>
      <c r="B80" s="213" t="s">
        <v>292</v>
      </c>
      <c r="C80" s="213" t="s">
        <v>150</v>
      </c>
      <c r="D80" s="213" t="s">
        <v>223</v>
      </c>
      <c r="E80" s="350" t="s">
        <v>324</v>
      </c>
      <c r="F80" s="260">
        <v>6.4749999999999996</v>
      </c>
      <c r="G80" s="260">
        <v>30.7</v>
      </c>
      <c r="H80" s="261">
        <v>5</v>
      </c>
      <c r="I80" s="262">
        <v>24.75</v>
      </c>
      <c r="J80" s="262">
        <v>5.5</v>
      </c>
      <c r="K80" s="262">
        <v>0</v>
      </c>
      <c r="L80" s="262">
        <v>0</v>
      </c>
      <c r="M80" s="487">
        <f t="shared" si="18"/>
        <v>-5.5</v>
      </c>
      <c r="N80" s="487">
        <f t="shared" si="24"/>
        <v>0</v>
      </c>
      <c r="O80" s="522">
        <f t="shared" si="22"/>
        <v>0</v>
      </c>
      <c r="P80" s="262">
        <v>5.5</v>
      </c>
      <c r="Q80" s="262">
        <v>0</v>
      </c>
      <c r="R80" s="262">
        <v>0</v>
      </c>
      <c r="S80" s="487">
        <f t="shared" si="19"/>
        <v>-5.5</v>
      </c>
      <c r="T80" s="487" t="e">
        <f t="shared" si="20"/>
        <v>#DIV/0!</v>
      </c>
      <c r="U80" s="400">
        <v>5.5</v>
      </c>
      <c r="V80" s="262">
        <v>0</v>
      </c>
      <c r="W80" s="262">
        <v>0</v>
      </c>
      <c r="X80" s="487">
        <f t="shared" ref="X80:X120" si="25">W80-U80</f>
        <v>-5.5</v>
      </c>
      <c r="Y80" s="484" t="e">
        <f t="shared" si="17"/>
        <v>#DIV/0!</v>
      </c>
      <c r="Z80" s="262">
        <v>0</v>
      </c>
      <c r="AA80" s="469">
        <v>0</v>
      </c>
      <c r="AB80" s="484" t="e">
        <f t="shared" si="21"/>
        <v>#DIV/0!</v>
      </c>
      <c r="AC80" s="280"/>
      <c r="AD80" s="282"/>
    </row>
    <row r="81" spans="1:30" ht="43.5" hidden="1" customHeight="1" x14ac:dyDescent="0.2">
      <c r="A81" s="213" t="s">
        <v>28</v>
      </c>
      <c r="B81" s="213" t="s">
        <v>292</v>
      </c>
      <c r="C81" s="213" t="s">
        <v>151</v>
      </c>
      <c r="D81" s="213" t="s">
        <v>224</v>
      </c>
      <c r="E81" s="350" t="s">
        <v>325</v>
      </c>
      <c r="F81" s="260">
        <v>4260.6211700000003</v>
      </c>
      <c r="G81" s="260">
        <v>3660.6675</v>
      </c>
      <c r="H81" s="261">
        <v>3267.869999999999</v>
      </c>
      <c r="I81" s="262">
        <v>1053.7761</v>
      </c>
      <c r="J81" s="262">
        <v>4000</v>
      </c>
      <c r="K81" s="262">
        <v>3521.3</v>
      </c>
      <c r="L81" s="262">
        <v>3521.3</v>
      </c>
      <c r="M81" s="487">
        <f t="shared" si="18"/>
        <v>-478.69999999999982</v>
      </c>
      <c r="N81" s="487">
        <f t="shared" si="24"/>
        <v>88.032499999999999</v>
      </c>
      <c r="O81" s="522">
        <f t="shared" si="22"/>
        <v>96.192839147505211</v>
      </c>
      <c r="P81" s="262">
        <v>4500</v>
      </c>
      <c r="Q81" s="262">
        <v>3814.2</v>
      </c>
      <c r="R81" s="262">
        <v>3814.2</v>
      </c>
      <c r="S81" s="487">
        <f t="shared" si="19"/>
        <v>-685.80000000000018</v>
      </c>
      <c r="T81" s="487">
        <f t="shared" si="20"/>
        <v>108.31795075682275</v>
      </c>
      <c r="U81" s="400">
        <v>5000</v>
      </c>
      <c r="V81" s="262">
        <v>3665.4</v>
      </c>
      <c r="W81" s="262">
        <v>3665.4</v>
      </c>
      <c r="X81" s="487">
        <f t="shared" si="25"/>
        <v>-1334.6</v>
      </c>
      <c r="Y81" s="484">
        <f t="shared" si="17"/>
        <v>96.098788736825554</v>
      </c>
      <c r="Z81" s="262">
        <v>3667</v>
      </c>
      <c r="AA81" s="469">
        <v>3667</v>
      </c>
      <c r="AB81" s="484">
        <f t="shared" si="21"/>
        <v>100.04365144322584</v>
      </c>
      <c r="AC81" s="280"/>
      <c r="AD81" s="282"/>
    </row>
    <row r="82" spans="1:30" ht="43.5" hidden="1" customHeight="1" x14ac:dyDescent="0.2">
      <c r="A82" s="213" t="s">
        <v>36</v>
      </c>
      <c r="B82" s="213" t="s">
        <v>343</v>
      </c>
      <c r="C82" s="213" t="s">
        <v>147</v>
      </c>
      <c r="D82" s="213" t="s">
        <v>218</v>
      </c>
      <c r="E82" s="213" t="s">
        <v>267</v>
      </c>
      <c r="F82" s="260">
        <v>49020.800000000003</v>
      </c>
      <c r="G82" s="260">
        <v>41611.888639999997</v>
      </c>
      <c r="H82" s="261">
        <v>51503.53</v>
      </c>
      <c r="I82" s="262">
        <v>35361.773249999998</v>
      </c>
      <c r="J82" s="262">
        <v>40635.9</v>
      </c>
      <c r="K82" s="262">
        <v>46094.9</v>
      </c>
      <c r="L82" s="262">
        <v>46094.9</v>
      </c>
      <c r="M82" s="487">
        <f t="shared" si="18"/>
        <v>5459</v>
      </c>
      <c r="N82" s="487">
        <f t="shared" si="24"/>
        <v>113.43393403369926</v>
      </c>
      <c r="O82" s="522">
        <f t="shared" si="22"/>
        <v>110.77339074605388</v>
      </c>
      <c r="P82" s="262">
        <v>40635.9</v>
      </c>
      <c r="Q82" s="262">
        <v>45975.7</v>
      </c>
      <c r="R82" s="262">
        <v>45975.7</v>
      </c>
      <c r="S82" s="487">
        <f t="shared" si="19"/>
        <v>5339.7999999999956</v>
      </c>
      <c r="T82" s="487">
        <f t="shared" si="20"/>
        <v>99.741403061943927</v>
      </c>
      <c r="U82" s="400">
        <v>40635.9</v>
      </c>
      <c r="V82" s="262">
        <v>45975.7</v>
      </c>
      <c r="W82" s="262">
        <v>45975.7</v>
      </c>
      <c r="X82" s="487">
        <f t="shared" si="25"/>
        <v>5339.7999999999956</v>
      </c>
      <c r="Y82" s="484">
        <f t="shared" si="17"/>
        <v>100</v>
      </c>
      <c r="Z82" s="262">
        <v>45975.7</v>
      </c>
      <c r="AA82" s="469">
        <v>45975.7</v>
      </c>
      <c r="AB82" s="484">
        <f t="shared" si="21"/>
        <v>100</v>
      </c>
      <c r="AC82" s="280"/>
      <c r="AD82" s="281"/>
    </row>
    <row r="83" spans="1:30" ht="43.5" hidden="1" customHeight="1" x14ac:dyDescent="0.2">
      <c r="A83" s="213" t="s">
        <v>43</v>
      </c>
      <c r="B83" s="213" t="s">
        <v>293</v>
      </c>
      <c r="C83" s="213" t="s">
        <v>148</v>
      </c>
      <c r="D83" s="213" t="s">
        <v>219</v>
      </c>
      <c r="E83" s="213" t="s">
        <v>44</v>
      </c>
      <c r="F83" s="260">
        <v>11181.818310000001</v>
      </c>
      <c r="G83" s="260">
        <v>2834.4316899999999</v>
      </c>
      <c r="H83" s="261">
        <v>11000</v>
      </c>
      <c r="I83" s="262">
        <v>5288.9170000000004</v>
      </c>
      <c r="J83" s="262">
        <v>8000</v>
      </c>
      <c r="K83" s="365">
        <v>8000</v>
      </c>
      <c r="L83" s="262">
        <v>8000</v>
      </c>
      <c r="M83" s="487">
        <f t="shared" si="18"/>
        <v>0</v>
      </c>
      <c r="N83" s="487">
        <f t="shared" si="24"/>
        <v>100</v>
      </c>
      <c r="O83" s="522">
        <f t="shared" si="22"/>
        <v>282.24352797861923</v>
      </c>
      <c r="P83" s="262">
        <v>10000</v>
      </c>
      <c r="Q83" s="262">
        <v>8000</v>
      </c>
      <c r="R83" s="262">
        <v>8000</v>
      </c>
      <c r="S83" s="487">
        <f t="shared" si="19"/>
        <v>-2000</v>
      </c>
      <c r="T83" s="487">
        <f t="shared" si="20"/>
        <v>100</v>
      </c>
      <c r="U83" s="400">
        <v>12000</v>
      </c>
      <c r="V83" s="262">
        <v>10000</v>
      </c>
      <c r="W83" s="262">
        <v>10000</v>
      </c>
      <c r="X83" s="487">
        <f t="shared" si="25"/>
        <v>-2000</v>
      </c>
      <c r="Y83" s="484">
        <f t="shared" si="17"/>
        <v>125</v>
      </c>
      <c r="Z83" s="262">
        <v>10500</v>
      </c>
      <c r="AA83" s="469">
        <v>10500</v>
      </c>
      <c r="AB83" s="484">
        <f t="shared" si="21"/>
        <v>105</v>
      </c>
      <c r="AC83" s="280"/>
      <c r="AD83" s="281"/>
    </row>
    <row r="84" spans="1:30" ht="43.5" hidden="1" customHeight="1" x14ac:dyDescent="0.2">
      <c r="A84" s="213" t="s">
        <v>53</v>
      </c>
      <c r="B84" s="213" t="s">
        <v>294</v>
      </c>
      <c r="C84" s="213" t="s">
        <v>148</v>
      </c>
      <c r="D84" s="213" t="s">
        <v>220</v>
      </c>
      <c r="E84" s="213" t="s">
        <v>44</v>
      </c>
      <c r="F84" s="260">
        <v>261</v>
      </c>
      <c r="G84" s="260">
        <v>206.25</v>
      </c>
      <c r="H84" s="261">
        <v>75</v>
      </c>
      <c r="I84" s="262">
        <v>203.25</v>
      </c>
      <c r="J84" s="262">
        <v>75</v>
      </c>
      <c r="K84" s="262">
        <v>186.8</v>
      </c>
      <c r="L84" s="262">
        <v>186.8</v>
      </c>
      <c r="M84" s="487">
        <f t="shared" si="18"/>
        <v>111.80000000000001</v>
      </c>
      <c r="N84" s="487">
        <f t="shared" si="24"/>
        <v>249.06666666666669</v>
      </c>
      <c r="O84" s="522">
        <f t="shared" si="22"/>
        <v>90.569696969696977</v>
      </c>
      <c r="P84" s="262">
        <v>75</v>
      </c>
      <c r="Q84" s="262">
        <v>75</v>
      </c>
      <c r="R84" s="262">
        <v>75</v>
      </c>
      <c r="S84" s="487">
        <f t="shared" si="19"/>
        <v>0</v>
      </c>
      <c r="T84" s="487">
        <f t="shared" si="20"/>
        <v>40.149892933618844</v>
      </c>
      <c r="U84" s="400">
        <v>75</v>
      </c>
      <c r="V84" s="262">
        <v>75</v>
      </c>
      <c r="W84" s="262">
        <v>75</v>
      </c>
      <c r="X84" s="487">
        <f t="shared" si="25"/>
        <v>0</v>
      </c>
      <c r="Y84" s="484">
        <f t="shared" si="17"/>
        <v>100</v>
      </c>
      <c r="Z84" s="262">
        <v>75</v>
      </c>
      <c r="AA84" s="469">
        <v>75</v>
      </c>
      <c r="AB84" s="484">
        <f t="shared" si="21"/>
        <v>100</v>
      </c>
      <c r="AC84" s="280"/>
      <c r="AD84" s="281"/>
    </row>
    <row r="85" spans="1:30" ht="43.5" hidden="1" customHeight="1" x14ac:dyDescent="0.2">
      <c r="A85" s="213" t="s">
        <v>69</v>
      </c>
      <c r="B85" s="213" t="s">
        <v>304</v>
      </c>
      <c r="C85" s="213" t="s">
        <v>148</v>
      </c>
      <c r="D85" s="213" t="s">
        <v>221</v>
      </c>
      <c r="E85" s="213" t="s">
        <v>44</v>
      </c>
      <c r="F85" s="260">
        <v>194.5</v>
      </c>
      <c r="G85" s="260">
        <v>149.75049999999999</v>
      </c>
      <c r="H85" s="261">
        <v>132</v>
      </c>
      <c r="I85" s="262">
        <v>212</v>
      </c>
      <c r="J85" s="262">
        <v>132</v>
      </c>
      <c r="K85" s="262">
        <v>50</v>
      </c>
      <c r="L85" s="262">
        <v>50</v>
      </c>
      <c r="M85" s="487">
        <f t="shared" si="18"/>
        <v>-82</v>
      </c>
      <c r="N85" s="487">
        <f t="shared" si="24"/>
        <v>37.878787878787875</v>
      </c>
      <c r="O85" s="522">
        <f t="shared" si="22"/>
        <v>33.388870154022861</v>
      </c>
      <c r="P85" s="262">
        <v>132</v>
      </c>
      <c r="Q85" s="262">
        <v>53.8</v>
      </c>
      <c r="R85" s="262">
        <v>53.8</v>
      </c>
      <c r="S85" s="487">
        <f t="shared" si="19"/>
        <v>-78.2</v>
      </c>
      <c r="T85" s="487">
        <f t="shared" si="20"/>
        <v>107.59999999999998</v>
      </c>
      <c r="U85" s="400">
        <v>132</v>
      </c>
      <c r="V85" s="262">
        <v>53.8</v>
      </c>
      <c r="W85" s="262">
        <v>53.8</v>
      </c>
      <c r="X85" s="487">
        <f t="shared" si="25"/>
        <v>-78.2</v>
      </c>
      <c r="Y85" s="484">
        <f t="shared" si="17"/>
        <v>100</v>
      </c>
      <c r="Z85" s="262">
        <v>53.8</v>
      </c>
      <c r="AA85" s="469">
        <v>53.8</v>
      </c>
      <c r="AB85" s="484">
        <f t="shared" si="21"/>
        <v>100</v>
      </c>
      <c r="AC85" s="280"/>
      <c r="AD85" s="281"/>
    </row>
    <row r="86" spans="1:30" ht="43.5" hidden="1" customHeight="1" x14ac:dyDescent="0.2">
      <c r="A86" s="213" t="s">
        <v>35</v>
      </c>
      <c r="B86" s="213" t="s">
        <v>503</v>
      </c>
      <c r="C86" s="213" t="s">
        <v>504</v>
      </c>
      <c r="D86" s="213" t="s">
        <v>505</v>
      </c>
      <c r="E86" s="350" t="s">
        <v>508</v>
      </c>
      <c r="F86" s="260">
        <v>10.6</v>
      </c>
      <c r="G86" s="260">
        <v>30.4</v>
      </c>
      <c r="H86" s="261">
        <v>68.400000000000006</v>
      </c>
      <c r="I86" s="262">
        <v>60</v>
      </c>
      <c r="J86" s="262">
        <v>60.4</v>
      </c>
      <c r="K86" s="262">
        <v>60.4</v>
      </c>
      <c r="L86" s="262">
        <v>60.4</v>
      </c>
      <c r="M86" s="487">
        <f t="shared" si="18"/>
        <v>0</v>
      </c>
      <c r="N86" s="487">
        <f t="shared" si="24"/>
        <v>100</v>
      </c>
      <c r="O86" s="522">
        <f t="shared" si="22"/>
        <v>198.68421052631581</v>
      </c>
      <c r="P86" s="262">
        <v>46.5</v>
      </c>
      <c r="Q86" s="262">
        <v>53</v>
      </c>
      <c r="R86" s="262">
        <v>53</v>
      </c>
      <c r="S86" s="487">
        <f t="shared" si="19"/>
        <v>6.5</v>
      </c>
      <c r="T86" s="487">
        <f t="shared" si="20"/>
        <v>87.748344370860934</v>
      </c>
      <c r="U86" s="400">
        <v>58.5</v>
      </c>
      <c r="V86" s="262">
        <v>53</v>
      </c>
      <c r="W86" s="262">
        <v>53</v>
      </c>
      <c r="X86" s="487">
        <f t="shared" si="25"/>
        <v>-5.5</v>
      </c>
      <c r="Y86" s="484">
        <f t="shared" si="17"/>
        <v>100</v>
      </c>
      <c r="Z86" s="262">
        <v>53</v>
      </c>
      <c r="AA86" s="469">
        <v>53</v>
      </c>
      <c r="AB86" s="484">
        <f t="shared" si="21"/>
        <v>100</v>
      </c>
      <c r="AC86" s="280"/>
      <c r="AD86" s="281"/>
    </row>
    <row r="87" spans="1:30" ht="43.5" hidden="1" customHeight="1" x14ac:dyDescent="0.2">
      <c r="A87" s="213" t="s">
        <v>35</v>
      </c>
      <c r="B87" s="213" t="s">
        <v>503</v>
      </c>
      <c r="C87" s="213" t="s">
        <v>506</v>
      </c>
      <c r="D87" s="213" t="s">
        <v>507</v>
      </c>
      <c r="E87" s="350" t="s">
        <v>509</v>
      </c>
      <c r="F87" s="260">
        <v>7.5</v>
      </c>
      <c r="G87" s="260">
        <v>7</v>
      </c>
      <c r="H87" s="261">
        <v>10.5</v>
      </c>
      <c r="I87" s="262">
        <v>0</v>
      </c>
      <c r="J87" s="262">
        <v>10.5</v>
      </c>
      <c r="K87" s="262">
        <v>10.5</v>
      </c>
      <c r="L87" s="262">
        <v>10.5</v>
      </c>
      <c r="M87" s="487">
        <f t="shared" si="18"/>
        <v>0</v>
      </c>
      <c r="N87" s="487">
        <f t="shared" si="24"/>
        <v>100</v>
      </c>
      <c r="O87" s="522">
        <f t="shared" si="22"/>
        <v>150</v>
      </c>
      <c r="P87" s="262">
        <v>9.5</v>
      </c>
      <c r="Q87" s="262">
        <v>8.3000000000000007</v>
      </c>
      <c r="R87" s="262">
        <v>8.3000000000000007</v>
      </c>
      <c r="S87" s="487">
        <f t="shared" si="19"/>
        <v>-1.1999999999999993</v>
      </c>
      <c r="T87" s="487">
        <f t="shared" si="20"/>
        <v>79.047619047619051</v>
      </c>
      <c r="U87" s="400">
        <v>10.199999999999999</v>
      </c>
      <c r="V87" s="262">
        <v>8.3000000000000007</v>
      </c>
      <c r="W87" s="262">
        <v>8.3000000000000007</v>
      </c>
      <c r="X87" s="487">
        <f t="shared" si="25"/>
        <v>-1.8999999999999986</v>
      </c>
      <c r="Y87" s="484">
        <f t="shared" si="17"/>
        <v>100</v>
      </c>
      <c r="Z87" s="262">
        <v>8.3000000000000007</v>
      </c>
      <c r="AA87" s="469">
        <v>8.3000000000000007</v>
      </c>
      <c r="AB87" s="484">
        <f t="shared" si="21"/>
        <v>100</v>
      </c>
      <c r="AC87" s="280"/>
      <c r="AD87" s="281"/>
    </row>
    <row r="88" spans="1:30" ht="43.5" hidden="1" customHeight="1" x14ac:dyDescent="0.2">
      <c r="A88" s="213" t="s">
        <v>73</v>
      </c>
      <c r="B88" s="213" t="s">
        <v>306</v>
      </c>
      <c r="C88" s="213" t="s">
        <v>152</v>
      </c>
      <c r="D88" s="213" t="s">
        <v>225</v>
      </c>
      <c r="E88" s="350" t="s">
        <v>74</v>
      </c>
      <c r="F88" s="260">
        <v>3127.9866099999999</v>
      </c>
      <c r="G88" s="260">
        <v>3172.4271800000001</v>
      </c>
      <c r="H88" s="261">
        <v>4000</v>
      </c>
      <c r="I88" s="262">
        <f>3003.06087+8</f>
        <v>3011.0608699999998</v>
      </c>
      <c r="J88" s="262">
        <v>3099</v>
      </c>
      <c r="K88" s="262">
        <v>3099</v>
      </c>
      <c r="L88" s="262">
        <v>3099</v>
      </c>
      <c r="M88" s="487">
        <f t="shared" si="18"/>
        <v>0</v>
      </c>
      <c r="N88" s="487">
        <f t="shared" si="24"/>
        <v>100</v>
      </c>
      <c r="O88" s="522">
        <f t="shared" si="22"/>
        <v>97.685457353823324</v>
      </c>
      <c r="P88" s="262">
        <v>3068</v>
      </c>
      <c r="Q88" s="262">
        <v>3068</v>
      </c>
      <c r="R88" s="262">
        <v>3068</v>
      </c>
      <c r="S88" s="487">
        <f t="shared" si="19"/>
        <v>0</v>
      </c>
      <c r="T88" s="487">
        <f t="shared" si="20"/>
        <v>98.999677315262986</v>
      </c>
      <c r="U88" s="400">
        <v>3100</v>
      </c>
      <c r="V88" s="262">
        <v>3100</v>
      </c>
      <c r="W88" s="262">
        <v>3100</v>
      </c>
      <c r="X88" s="487">
        <f t="shared" si="25"/>
        <v>0</v>
      </c>
      <c r="Y88" s="484">
        <f t="shared" si="17"/>
        <v>101.04302477183833</v>
      </c>
      <c r="Z88" s="262">
        <v>3138</v>
      </c>
      <c r="AA88" s="469">
        <v>3138</v>
      </c>
      <c r="AB88" s="484">
        <f t="shared" si="21"/>
        <v>101.2258064516129</v>
      </c>
      <c r="AC88" s="280"/>
      <c r="AD88" s="281"/>
    </row>
    <row r="89" spans="1:30" ht="43.5" hidden="1" customHeight="1" x14ac:dyDescent="0.2">
      <c r="A89" s="213" t="s">
        <v>69</v>
      </c>
      <c r="B89" s="213" t="s">
        <v>304</v>
      </c>
      <c r="C89" s="213" t="s">
        <v>266</v>
      </c>
      <c r="D89" s="213" t="s">
        <v>265</v>
      </c>
      <c r="E89" s="350" t="s">
        <v>70</v>
      </c>
      <c r="F89" s="260">
        <v>1639</v>
      </c>
      <c r="G89" s="260">
        <v>95</v>
      </c>
      <c r="H89" s="261">
        <v>420</v>
      </c>
      <c r="I89" s="262">
        <v>18</v>
      </c>
      <c r="J89" s="262">
        <v>420</v>
      </c>
      <c r="K89" s="262">
        <v>60</v>
      </c>
      <c r="L89" s="262">
        <v>60</v>
      </c>
      <c r="M89" s="487">
        <f t="shared" si="18"/>
        <v>-360</v>
      </c>
      <c r="N89" s="487">
        <f t="shared" si="24"/>
        <v>14.285714285714285</v>
      </c>
      <c r="O89" s="522">
        <f t="shared" si="22"/>
        <v>63.157894736842103</v>
      </c>
      <c r="P89" s="262">
        <v>420</v>
      </c>
      <c r="Q89" s="262">
        <v>158</v>
      </c>
      <c r="R89" s="262">
        <v>158</v>
      </c>
      <c r="S89" s="487">
        <f t="shared" si="19"/>
        <v>-262</v>
      </c>
      <c r="T89" s="487">
        <f t="shared" si="20"/>
        <v>263.33333333333331</v>
      </c>
      <c r="U89" s="400">
        <v>420</v>
      </c>
      <c r="V89" s="262">
        <v>650</v>
      </c>
      <c r="W89" s="262">
        <v>650</v>
      </c>
      <c r="X89" s="487">
        <f t="shared" si="25"/>
        <v>230</v>
      </c>
      <c r="Y89" s="484">
        <f t="shared" si="17"/>
        <v>411.39240506329111</v>
      </c>
      <c r="Z89" s="262">
        <v>750</v>
      </c>
      <c r="AA89" s="469">
        <v>750</v>
      </c>
      <c r="AB89" s="484">
        <f t="shared" si="21"/>
        <v>115.38461538461537</v>
      </c>
      <c r="AC89" s="280"/>
      <c r="AD89" s="281"/>
    </row>
    <row r="90" spans="1:30" ht="43.5" hidden="1" customHeight="1" x14ac:dyDescent="0.2">
      <c r="A90" s="213" t="s">
        <v>69</v>
      </c>
      <c r="B90" s="213" t="s">
        <v>304</v>
      </c>
      <c r="C90" s="213" t="s">
        <v>153</v>
      </c>
      <c r="D90" s="213" t="s">
        <v>226</v>
      </c>
      <c r="E90" s="350" t="s">
        <v>71</v>
      </c>
      <c r="F90" s="260">
        <v>137.80000000000001</v>
      </c>
      <c r="G90" s="260">
        <v>90</v>
      </c>
      <c r="H90" s="261">
        <v>100</v>
      </c>
      <c r="I90" s="262">
        <v>107.5</v>
      </c>
      <c r="J90" s="262">
        <v>100</v>
      </c>
      <c r="K90" s="262">
        <v>65</v>
      </c>
      <c r="L90" s="262">
        <v>65</v>
      </c>
      <c r="M90" s="487">
        <f t="shared" si="18"/>
        <v>-35</v>
      </c>
      <c r="N90" s="487">
        <f t="shared" si="24"/>
        <v>65</v>
      </c>
      <c r="O90" s="522">
        <f t="shared" si="22"/>
        <v>72.222222222222214</v>
      </c>
      <c r="P90" s="262">
        <v>100</v>
      </c>
      <c r="Q90" s="262">
        <v>75</v>
      </c>
      <c r="R90" s="262">
        <v>75</v>
      </c>
      <c r="S90" s="487">
        <f t="shared" si="19"/>
        <v>-25</v>
      </c>
      <c r="T90" s="487">
        <f t="shared" si="20"/>
        <v>115.38461538461537</v>
      </c>
      <c r="U90" s="400">
        <v>100</v>
      </c>
      <c r="V90" s="262">
        <v>75</v>
      </c>
      <c r="W90" s="262">
        <v>75</v>
      </c>
      <c r="X90" s="487">
        <f t="shared" si="25"/>
        <v>-25</v>
      </c>
      <c r="Y90" s="484">
        <f t="shared" si="17"/>
        <v>100</v>
      </c>
      <c r="Z90" s="262">
        <v>75</v>
      </c>
      <c r="AA90" s="469">
        <v>75</v>
      </c>
      <c r="AB90" s="484">
        <f t="shared" si="21"/>
        <v>100</v>
      </c>
      <c r="AC90" s="280"/>
      <c r="AD90" s="281"/>
    </row>
    <row r="91" spans="1:30" ht="43.5" hidden="1" customHeight="1" x14ac:dyDescent="0.2">
      <c r="A91" s="213" t="s">
        <v>45</v>
      </c>
      <c r="B91" s="213" t="s">
        <v>297</v>
      </c>
      <c r="C91" s="213" t="s">
        <v>154</v>
      </c>
      <c r="D91" s="213" t="s">
        <v>227</v>
      </c>
      <c r="E91" s="213" t="s">
        <v>46</v>
      </c>
      <c r="F91" s="260">
        <v>440</v>
      </c>
      <c r="G91" s="260">
        <v>305</v>
      </c>
      <c r="H91" s="261">
        <v>150</v>
      </c>
      <c r="I91" s="262">
        <v>240</v>
      </c>
      <c r="J91" s="262">
        <v>155</v>
      </c>
      <c r="K91" s="365">
        <v>155</v>
      </c>
      <c r="L91" s="262">
        <v>155</v>
      </c>
      <c r="M91" s="487">
        <f t="shared" si="18"/>
        <v>0</v>
      </c>
      <c r="N91" s="487">
        <f t="shared" si="24"/>
        <v>100</v>
      </c>
      <c r="O91" s="522">
        <f t="shared" si="22"/>
        <v>50.819672131147541</v>
      </c>
      <c r="P91" s="262">
        <v>155</v>
      </c>
      <c r="Q91" s="262">
        <v>155</v>
      </c>
      <c r="R91" s="262">
        <v>155</v>
      </c>
      <c r="S91" s="487">
        <f t="shared" si="19"/>
        <v>0</v>
      </c>
      <c r="T91" s="487">
        <f t="shared" si="20"/>
        <v>100</v>
      </c>
      <c r="U91" s="400">
        <v>155</v>
      </c>
      <c r="V91" s="262">
        <v>155</v>
      </c>
      <c r="W91" s="262">
        <v>155</v>
      </c>
      <c r="X91" s="487">
        <f t="shared" si="25"/>
        <v>0</v>
      </c>
      <c r="Y91" s="484">
        <f t="shared" si="17"/>
        <v>100</v>
      </c>
      <c r="Z91" s="262">
        <v>155</v>
      </c>
      <c r="AA91" s="469">
        <v>155</v>
      </c>
      <c r="AB91" s="484">
        <f t="shared" si="21"/>
        <v>100</v>
      </c>
      <c r="AC91" s="280"/>
      <c r="AD91" s="281"/>
    </row>
    <row r="92" spans="1:30" ht="43.5" hidden="1" customHeight="1" x14ac:dyDescent="0.2">
      <c r="A92" s="213" t="s">
        <v>11</v>
      </c>
      <c r="B92" s="213" t="s">
        <v>12</v>
      </c>
      <c r="C92" s="213" t="s">
        <v>544</v>
      </c>
      <c r="D92" s="213" t="s">
        <v>546</v>
      </c>
      <c r="E92" s="352" t="s">
        <v>562</v>
      </c>
      <c r="F92" s="260"/>
      <c r="G92" s="260">
        <v>17.245999999999999</v>
      </c>
      <c r="H92" s="261"/>
      <c r="I92" s="262">
        <v>-8.1460000000000008</v>
      </c>
      <c r="J92" s="262"/>
      <c r="K92" s="262"/>
      <c r="L92" s="262"/>
      <c r="M92" s="487">
        <f t="shared" si="18"/>
        <v>0</v>
      </c>
      <c r="N92" s="487" t="e">
        <f t="shared" si="24"/>
        <v>#DIV/0!</v>
      </c>
      <c r="O92" s="522">
        <f t="shared" si="22"/>
        <v>0</v>
      </c>
      <c r="P92" s="262"/>
      <c r="Q92" s="262"/>
      <c r="R92" s="262"/>
      <c r="S92" s="487">
        <f t="shared" si="19"/>
        <v>0</v>
      </c>
      <c r="T92" s="487" t="e">
        <f t="shared" si="20"/>
        <v>#DIV/0!</v>
      </c>
      <c r="U92" s="401"/>
      <c r="V92" s="263"/>
      <c r="W92" s="263"/>
      <c r="X92" s="487">
        <f t="shared" si="25"/>
        <v>0</v>
      </c>
      <c r="Y92" s="484" t="e">
        <f t="shared" si="17"/>
        <v>#DIV/0!</v>
      </c>
      <c r="Z92" s="263"/>
      <c r="AA92" s="526"/>
      <c r="AB92" s="484" t="e">
        <f t="shared" si="21"/>
        <v>#DIV/0!</v>
      </c>
      <c r="AC92" s="280"/>
      <c r="AD92" s="281"/>
    </row>
    <row r="93" spans="1:30" ht="43.5" hidden="1" customHeight="1" x14ac:dyDescent="0.2">
      <c r="A93" s="213" t="s">
        <v>11</v>
      </c>
      <c r="B93" s="213" t="s">
        <v>12</v>
      </c>
      <c r="C93" s="213" t="s">
        <v>545</v>
      </c>
      <c r="D93" s="213" t="s">
        <v>547</v>
      </c>
      <c r="E93" s="352" t="s">
        <v>549</v>
      </c>
      <c r="F93" s="260"/>
      <c r="G93" s="260">
        <v>72.625</v>
      </c>
      <c r="H93" s="261"/>
      <c r="I93" s="262">
        <v>50.424999999999997</v>
      </c>
      <c r="J93" s="262"/>
      <c r="K93" s="262"/>
      <c r="L93" s="262"/>
      <c r="M93" s="487">
        <f t="shared" si="18"/>
        <v>0</v>
      </c>
      <c r="N93" s="487" t="e">
        <f t="shared" si="24"/>
        <v>#DIV/0!</v>
      </c>
      <c r="O93" s="522">
        <f t="shared" si="22"/>
        <v>0</v>
      </c>
      <c r="P93" s="262"/>
      <c r="Q93" s="262"/>
      <c r="R93" s="262"/>
      <c r="S93" s="487">
        <f t="shared" si="19"/>
        <v>0</v>
      </c>
      <c r="T93" s="487" t="e">
        <f t="shared" si="20"/>
        <v>#DIV/0!</v>
      </c>
      <c r="U93" s="401"/>
      <c r="V93" s="263"/>
      <c r="W93" s="263"/>
      <c r="X93" s="487">
        <f t="shared" si="25"/>
        <v>0</v>
      </c>
      <c r="Y93" s="484" t="e">
        <f t="shared" si="17"/>
        <v>#DIV/0!</v>
      </c>
      <c r="Z93" s="263"/>
      <c r="AA93" s="526"/>
      <c r="AB93" s="484" t="e">
        <f t="shared" si="21"/>
        <v>#DIV/0!</v>
      </c>
      <c r="AC93" s="280"/>
      <c r="AD93" s="281"/>
    </row>
    <row r="94" spans="1:30" ht="43.5" hidden="1" customHeight="1" x14ac:dyDescent="0.2">
      <c r="A94" s="211"/>
      <c r="B94" s="211"/>
      <c r="C94" s="211"/>
      <c r="D94" s="211"/>
      <c r="E94" s="211"/>
      <c r="F94" s="284"/>
      <c r="G94" s="284"/>
      <c r="H94" s="278"/>
      <c r="I94" s="252"/>
      <c r="J94" s="252"/>
      <c r="K94" s="252"/>
      <c r="L94" s="262"/>
      <c r="M94" s="487">
        <f t="shared" si="18"/>
        <v>0</v>
      </c>
      <c r="N94" s="487" t="e">
        <f t="shared" si="24"/>
        <v>#DIV/0!</v>
      </c>
      <c r="O94" s="522" t="e">
        <f t="shared" si="22"/>
        <v>#DIV/0!</v>
      </c>
      <c r="P94" s="252"/>
      <c r="Q94" s="252"/>
      <c r="R94" s="262"/>
      <c r="S94" s="487">
        <f t="shared" si="19"/>
        <v>0</v>
      </c>
      <c r="T94" s="487" t="e">
        <f t="shared" si="20"/>
        <v>#DIV/0!</v>
      </c>
      <c r="U94" s="401"/>
      <c r="V94" s="253"/>
      <c r="W94" s="263"/>
      <c r="X94" s="487"/>
      <c r="Y94" s="484" t="e">
        <f t="shared" si="17"/>
        <v>#DIV/0!</v>
      </c>
      <c r="Z94" s="253"/>
      <c r="AA94" s="526"/>
      <c r="AB94" s="484" t="e">
        <f t="shared" si="21"/>
        <v>#DIV/0!</v>
      </c>
      <c r="AC94" s="314"/>
      <c r="AD94" s="281"/>
    </row>
    <row r="95" spans="1:30" s="256" customFormat="1" ht="27" customHeight="1" x14ac:dyDescent="0.2">
      <c r="A95" s="444"/>
      <c r="B95" s="422" t="s">
        <v>793</v>
      </c>
      <c r="C95" s="444"/>
      <c r="D95" s="444"/>
      <c r="E95" s="444" t="s">
        <v>99</v>
      </c>
      <c r="F95" s="246">
        <v>656854.60187000001</v>
      </c>
      <c r="G95" s="246">
        <f>G96+G107+G121+G155+G160+G163+G242</f>
        <v>733336.92032999999</v>
      </c>
      <c r="H95" s="245">
        <v>639565.44194987568</v>
      </c>
      <c r="I95" s="331">
        <f>I96+I107+I121+I155+I160+I163+I242</f>
        <v>528782.37595999998</v>
      </c>
      <c r="J95" s="331">
        <v>658576.71740000008</v>
      </c>
      <c r="K95" s="331">
        <f>K96+K107+K121+K155+K160+K163+K242</f>
        <v>605188.80567999999</v>
      </c>
      <c r="L95" s="279">
        <f>L96+L107+L121+L155+L160+L163+L242</f>
        <v>718432.01163194608</v>
      </c>
      <c r="M95" s="515">
        <f t="shared" si="18"/>
        <v>59855.294231945998</v>
      </c>
      <c r="N95" s="515">
        <f t="shared" si="24"/>
        <v>109.08858340274298</v>
      </c>
      <c r="O95" s="515">
        <f t="shared" si="22"/>
        <v>97.967522391843204</v>
      </c>
      <c r="P95" s="331">
        <f>P96+P107+P121+P155+P160+P163+P242</f>
        <v>664498.82740000007</v>
      </c>
      <c r="Q95" s="331">
        <f>Q96+Q107+Q121+Q155+Q160+Q163+Q242</f>
        <v>607604.88714000001</v>
      </c>
      <c r="R95" s="279">
        <f>R96+R107+R121+R155+R160+R163+R242</f>
        <v>649608.79293999996</v>
      </c>
      <c r="S95" s="515">
        <f t="shared" si="19"/>
        <v>-14890.034460000112</v>
      </c>
      <c r="T95" s="515">
        <f t="shared" si="20"/>
        <v>90.420357448213991</v>
      </c>
      <c r="U95" s="445">
        <f>U96+U107+U121+U155+U160+U163+U242</f>
        <v>668911.51740000001</v>
      </c>
      <c r="V95" s="445">
        <f>V96+V107+V121+V155+V160+V163+V242</f>
        <v>602697.71294</v>
      </c>
      <c r="W95" s="476">
        <f>W96+W107+W121+W155+W160+W163+W242</f>
        <v>654588.46294</v>
      </c>
      <c r="X95" s="515">
        <f t="shared" si="25"/>
        <v>-14323.054460000014</v>
      </c>
      <c r="Y95" s="509">
        <f t="shared" si="17"/>
        <v>100.76656443910849</v>
      </c>
      <c r="Z95" s="445">
        <f>Z96+Z107+Z121+Z155+Z160+Z163+Z242</f>
        <v>597754.50407999998</v>
      </c>
      <c r="AA95" s="531">
        <f>AA96+AA107+AA121+AA155+AA160+AA163+AA242</f>
        <v>642693.2840799999</v>
      </c>
      <c r="AB95" s="509">
        <f t="shared" si="21"/>
        <v>98.182800410723033</v>
      </c>
      <c r="AC95" s="246"/>
      <c r="AD95" s="257"/>
    </row>
    <row r="96" spans="1:30" ht="57" customHeight="1" x14ac:dyDescent="0.2">
      <c r="A96" s="1167" t="s">
        <v>777</v>
      </c>
      <c r="B96" s="1167"/>
      <c r="C96" s="1167"/>
      <c r="D96" s="1167"/>
      <c r="E96" s="1167"/>
      <c r="F96" s="284">
        <v>64949.654889999998</v>
      </c>
      <c r="G96" s="284">
        <f>SUM(G97:G106)</f>
        <v>72881.55750000001</v>
      </c>
      <c r="H96" s="334">
        <v>65593.7</v>
      </c>
      <c r="I96" s="277">
        <f>SUM(I97:I106)</f>
        <v>93621.208700000003</v>
      </c>
      <c r="J96" s="277">
        <v>80150.559999999998</v>
      </c>
      <c r="K96" s="277">
        <f>SUM(K97:K105)</f>
        <v>75327.284000000014</v>
      </c>
      <c r="L96" s="279">
        <f>SUM(L97:L106)</f>
        <v>113349.33730000001</v>
      </c>
      <c r="M96" s="487">
        <f t="shared" si="18"/>
        <v>33198.777300000016</v>
      </c>
      <c r="N96" s="487">
        <f t="shared" si="24"/>
        <v>141.42051820972932</v>
      </c>
      <c r="O96" s="522">
        <f t="shared" si="22"/>
        <v>155.52540476374972</v>
      </c>
      <c r="P96" s="277">
        <v>83366.209999999992</v>
      </c>
      <c r="Q96" s="277">
        <f>SUM(Q97:Q105)</f>
        <v>65196.82</v>
      </c>
      <c r="R96" s="279">
        <f>SUM(R97:R105)</f>
        <v>81763.12</v>
      </c>
      <c r="S96" s="487">
        <f t="shared" si="19"/>
        <v>-1603.0899999999965</v>
      </c>
      <c r="T96" s="487">
        <f t="shared" si="20"/>
        <v>72.13374329979429</v>
      </c>
      <c r="U96" s="399">
        <v>86763.579999999987</v>
      </c>
      <c r="V96" s="275">
        <f>SUM(V97:V105)</f>
        <v>59824.57</v>
      </c>
      <c r="W96" s="476">
        <f>SUM(W97:W105)</f>
        <v>85063.72</v>
      </c>
      <c r="X96" s="487">
        <f t="shared" si="25"/>
        <v>-1699.859999999986</v>
      </c>
      <c r="Y96" s="484">
        <f t="shared" si="17"/>
        <v>104.0367833321429</v>
      </c>
      <c r="Z96" s="275">
        <f>SUM(Z97:Z105)</f>
        <v>48284.14</v>
      </c>
      <c r="AA96" s="531">
        <f>SUM(AA97:AA105)</f>
        <v>88512.92</v>
      </c>
      <c r="AB96" s="484">
        <f t="shared" si="21"/>
        <v>104.05484265207305</v>
      </c>
      <c r="AC96" s="284"/>
      <c r="AD96" s="283"/>
    </row>
    <row r="97" spans="1:30" ht="48.75" hidden="1" customHeight="1" x14ac:dyDescent="0.2">
      <c r="A97" s="211" t="s">
        <v>63</v>
      </c>
      <c r="B97" s="211" t="s">
        <v>303</v>
      </c>
      <c r="C97" s="211" t="s">
        <v>155</v>
      </c>
      <c r="D97" s="211" t="s">
        <v>228</v>
      </c>
      <c r="E97" s="211" t="s">
        <v>64</v>
      </c>
      <c r="F97" s="284">
        <v>0</v>
      </c>
      <c r="G97" s="284">
        <v>4564</v>
      </c>
      <c r="H97" s="278">
        <v>1929.0273965535036</v>
      </c>
      <c r="I97" s="252">
        <v>2896.0161899999998</v>
      </c>
      <c r="J97" s="252">
        <v>6363.54</v>
      </c>
      <c r="K97" s="285">
        <v>2125</v>
      </c>
      <c r="L97" s="262">
        <f>I97</f>
        <v>2896.0161899999998</v>
      </c>
      <c r="M97" s="487">
        <f t="shared" si="18"/>
        <v>-3467.5238100000001</v>
      </c>
      <c r="N97" s="487">
        <f t="shared" si="24"/>
        <v>45.509514986941227</v>
      </c>
      <c r="O97" s="522">
        <f t="shared" si="22"/>
        <v>63.453466038562652</v>
      </c>
      <c r="P97" s="252">
        <v>6681.69</v>
      </c>
      <c r="Q97" s="252">
        <v>1969.6</v>
      </c>
      <c r="R97" s="262">
        <f>Q97</f>
        <v>1969.6</v>
      </c>
      <c r="S97" s="487">
        <f t="shared" si="19"/>
        <v>-4712.09</v>
      </c>
      <c r="T97" s="487">
        <f t="shared" si="20"/>
        <v>68.010669512175625</v>
      </c>
      <c r="U97" s="400">
        <v>7015.76</v>
      </c>
      <c r="V97" s="252">
        <v>2068.1</v>
      </c>
      <c r="W97" s="262">
        <f>V97</f>
        <v>2068.1</v>
      </c>
      <c r="X97" s="487">
        <f t="shared" si="25"/>
        <v>-4947.66</v>
      </c>
      <c r="Y97" s="484">
        <f t="shared" si="17"/>
        <v>105.001015434606</v>
      </c>
      <c r="Z97" s="252">
        <v>1242.82</v>
      </c>
      <c r="AA97" s="469">
        <v>2171.5</v>
      </c>
      <c r="AB97" s="484">
        <f t="shared" si="21"/>
        <v>104.99975823219381</v>
      </c>
      <c r="AC97" s="1164" t="s">
        <v>849</v>
      </c>
      <c r="AD97" s="286"/>
    </row>
    <row r="98" spans="1:30" ht="31.5" hidden="1" customHeight="1" x14ac:dyDescent="0.2">
      <c r="A98" s="211" t="s">
        <v>63</v>
      </c>
      <c r="B98" s="211" t="s">
        <v>303</v>
      </c>
      <c r="C98" s="211" t="s">
        <v>156</v>
      </c>
      <c r="D98" s="211" t="s">
        <v>229</v>
      </c>
      <c r="E98" s="333" t="s">
        <v>65</v>
      </c>
      <c r="F98" s="284">
        <v>24556.502</v>
      </c>
      <c r="G98" s="284">
        <v>39201.89054</v>
      </c>
      <c r="H98" s="278">
        <v>34746.066989990715</v>
      </c>
      <c r="I98" s="252">
        <v>35701.675920000001</v>
      </c>
      <c r="J98" s="287">
        <v>46270</v>
      </c>
      <c r="K98" s="252">
        <v>46270</v>
      </c>
      <c r="L98" s="262">
        <f>K98</f>
        <v>46270</v>
      </c>
      <c r="M98" s="487">
        <f t="shared" si="18"/>
        <v>0</v>
      </c>
      <c r="N98" s="487">
        <f t="shared" si="24"/>
        <v>100</v>
      </c>
      <c r="O98" s="522">
        <f t="shared" si="22"/>
        <v>118.03002192659049</v>
      </c>
      <c r="P98" s="287">
        <v>48120.800000000003</v>
      </c>
      <c r="Q98" s="252">
        <v>51973</v>
      </c>
      <c r="R98" s="262">
        <f>Q98</f>
        <v>51973</v>
      </c>
      <c r="S98" s="487">
        <f t="shared" si="19"/>
        <v>3852.1999999999971</v>
      </c>
      <c r="T98" s="487">
        <f t="shared" si="20"/>
        <v>112.32548087313594</v>
      </c>
      <c r="U98" s="401">
        <v>50045.599999999999</v>
      </c>
      <c r="V98" s="252">
        <v>49922.5</v>
      </c>
      <c r="W98" s="262">
        <v>54051.9</v>
      </c>
      <c r="X98" s="487">
        <f t="shared" si="25"/>
        <v>4006.3000000000029</v>
      </c>
      <c r="Y98" s="484">
        <f t="shared" si="17"/>
        <v>103.99996151848075</v>
      </c>
      <c r="Z98" s="252">
        <v>39731.699999999997</v>
      </c>
      <c r="AA98" s="469">
        <v>56214</v>
      </c>
      <c r="AB98" s="484">
        <f t="shared" si="21"/>
        <v>104.0000444017694</v>
      </c>
      <c r="AC98" s="1165"/>
      <c r="AD98" s="288"/>
    </row>
    <row r="99" spans="1:30" ht="71.25" hidden="1" customHeight="1" x14ac:dyDescent="0.2">
      <c r="A99" s="211" t="s">
        <v>63</v>
      </c>
      <c r="B99" s="211" t="s">
        <v>303</v>
      </c>
      <c r="C99" s="211" t="s">
        <v>158</v>
      </c>
      <c r="D99" s="211" t="s">
        <v>372</v>
      </c>
      <c r="E99" s="211" t="s">
        <v>373</v>
      </c>
      <c r="F99" s="284">
        <v>17235.2</v>
      </c>
      <c r="G99" s="284">
        <v>23722.478200000001</v>
      </c>
      <c r="H99" s="278">
        <v>25720.365287380035</v>
      </c>
      <c r="I99" s="252">
        <v>16292.999809999999</v>
      </c>
      <c r="J99" s="252">
        <v>26166.400000000001</v>
      </c>
      <c r="K99" s="252">
        <v>24332.284000000011</v>
      </c>
      <c r="L99" s="262">
        <f>K99</f>
        <v>24332.284000000011</v>
      </c>
      <c r="M99" s="487">
        <f t="shared" si="18"/>
        <v>-1834.1159999999909</v>
      </c>
      <c r="N99" s="487">
        <f t="shared" si="24"/>
        <v>92.990568056744564</v>
      </c>
      <c r="O99" s="522">
        <f t="shared" si="22"/>
        <v>102.57058219153517</v>
      </c>
      <c r="P99" s="252">
        <v>27213.1</v>
      </c>
      <c r="Q99" s="252">
        <v>8903.6</v>
      </c>
      <c r="R99" s="365">
        <v>25329.9</v>
      </c>
      <c r="S99" s="487">
        <f t="shared" si="19"/>
        <v>-1883.1999999999971</v>
      </c>
      <c r="T99" s="487">
        <f t="shared" si="20"/>
        <v>104.09996858494661</v>
      </c>
      <c r="U99" s="400">
        <v>5383.36</v>
      </c>
      <c r="V99" s="285">
        <v>5383.35</v>
      </c>
      <c r="W99" s="365">
        <v>26343.1</v>
      </c>
      <c r="X99" s="487">
        <f t="shared" si="25"/>
        <v>20959.739999999998</v>
      </c>
      <c r="Y99" s="484">
        <f t="shared" si="17"/>
        <v>104.00001579161385</v>
      </c>
      <c r="Z99" s="252">
        <v>4759</v>
      </c>
      <c r="AA99" s="532">
        <v>27396.799999999999</v>
      </c>
      <c r="AB99" s="484">
        <f t="shared" si="21"/>
        <v>103.99990889454924</v>
      </c>
      <c r="AC99" s="1165"/>
      <c r="AD99" s="290"/>
    </row>
    <row r="100" spans="1:30" ht="71.25" hidden="1" customHeight="1" x14ac:dyDescent="0.2">
      <c r="A100" s="211" t="s">
        <v>63</v>
      </c>
      <c r="B100" s="211" t="s">
        <v>303</v>
      </c>
      <c r="C100" s="211" t="s">
        <v>159</v>
      </c>
      <c r="D100" s="211" t="s">
        <v>232</v>
      </c>
      <c r="E100" s="211" t="s">
        <v>66</v>
      </c>
      <c r="F100" s="284">
        <v>1221</v>
      </c>
      <c r="G100" s="284">
        <v>1497</v>
      </c>
      <c r="H100" s="278">
        <v>2098.2403260757405</v>
      </c>
      <c r="I100" s="252">
        <v>120</v>
      </c>
      <c r="J100" s="252">
        <v>200</v>
      </c>
      <c r="K100" s="252">
        <v>200</v>
      </c>
      <c r="L100" s="262">
        <v>200</v>
      </c>
      <c r="M100" s="487">
        <v>0</v>
      </c>
      <c r="N100" s="487">
        <v>100</v>
      </c>
      <c r="O100" s="522">
        <v>13.360053440213763</v>
      </c>
      <c r="P100" s="252">
        <v>200</v>
      </c>
      <c r="Q100" s="252">
        <v>0</v>
      </c>
      <c r="R100" s="365">
        <v>140</v>
      </c>
      <c r="S100" s="487">
        <v>-60</v>
      </c>
      <c r="T100" s="487">
        <v>70</v>
      </c>
      <c r="U100" s="400">
        <v>250</v>
      </c>
      <c r="V100" s="285">
        <v>0</v>
      </c>
      <c r="W100" s="365">
        <v>150</v>
      </c>
      <c r="X100" s="487">
        <v>-50</v>
      </c>
      <c r="Y100" s="484">
        <v>142.85714285714286</v>
      </c>
      <c r="Z100" s="252">
        <v>0</v>
      </c>
      <c r="AA100" s="532">
        <v>180</v>
      </c>
      <c r="AB100" s="484">
        <v>125</v>
      </c>
      <c r="AC100" s="1166"/>
      <c r="AD100" s="290"/>
    </row>
    <row r="101" spans="1:30" s="293" customFormat="1" ht="51.75" hidden="1" customHeight="1" x14ac:dyDescent="0.2">
      <c r="A101" s="212" t="s">
        <v>47</v>
      </c>
      <c r="B101" s="211" t="s">
        <v>298</v>
      </c>
      <c r="C101" s="211" t="s">
        <v>364</v>
      </c>
      <c r="D101" s="211" t="s">
        <v>363</v>
      </c>
      <c r="E101" s="333" t="s">
        <v>432</v>
      </c>
      <c r="F101" s="284">
        <v>0</v>
      </c>
      <c r="G101" s="284">
        <v>2287.32465</v>
      </c>
      <c r="H101" s="278">
        <v>0</v>
      </c>
      <c r="I101" s="252">
        <v>879.76909999999998</v>
      </c>
      <c r="J101" s="252">
        <v>150.62</v>
      </c>
      <c r="K101" s="252">
        <v>1400</v>
      </c>
      <c r="L101" s="262">
        <f>K101</f>
        <v>1400</v>
      </c>
      <c r="M101" s="487">
        <f t="shared" si="18"/>
        <v>1249.3800000000001</v>
      </c>
      <c r="N101" s="487">
        <f t="shared" si="24"/>
        <v>929.49143540034527</v>
      </c>
      <c r="O101" s="522">
        <f t="shared" si="22"/>
        <v>61.206877650708655</v>
      </c>
      <c r="P101" s="252">
        <v>150.62</v>
      </c>
      <c r="Q101" s="252">
        <v>150.62</v>
      </c>
      <c r="R101" s="262">
        <f>Q101</f>
        <v>150.62</v>
      </c>
      <c r="S101" s="487">
        <f t="shared" si="19"/>
        <v>0</v>
      </c>
      <c r="T101" s="487">
        <f t="shared" si="20"/>
        <v>10.758571428571429</v>
      </c>
      <c r="U101" s="400">
        <v>150.62</v>
      </c>
      <c r="V101" s="252">
        <v>150.62</v>
      </c>
      <c r="W101" s="262">
        <v>150.62</v>
      </c>
      <c r="X101" s="487">
        <f t="shared" si="25"/>
        <v>0</v>
      </c>
      <c r="Y101" s="484">
        <f t="shared" si="17"/>
        <v>100</v>
      </c>
      <c r="Z101" s="252">
        <v>150.62</v>
      </c>
      <c r="AA101" s="469">
        <v>150.62</v>
      </c>
      <c r="AB101" s="484">
        <f t="shared" si="21"/>
        <v>100</v>
      </c>
      <c r="AC101" s="291" t="s">
        <v>433</v>
      </c>
      <c r="AD101" s="292"/>
    </row>
    <row r="102" spans="1:30" ht="31.5" hidden="1" customHeight="1" x14ac:dyDescent="0.2">
      <c r="A102" s="211" t="s">
        <v>41</v>
      </c>
      <c r="B102" s="211" t="s">
        <v>296</v>
      </c>
      <c r="C102" s="211" t="s">
        <v>160</v>
      </c>
      <c r="D102" s="211" t="s">
        <v>365</v>
      </c>
      <c r="E102" s="211" t="s">
        <v>399</v>
      </c>
      <c r="F102" s="284">
        <v>0</v>
      </c>
      <c r="G102" s="284">
        <v>639.64999</v>
      </c>
      <c r="H102" s="278">
        <v>1100</v>
      </c>
      <c r="I102" s="252">
        <v>1125.4458099999999</v>
      </c>
      <c r="J102" s="277">
        <v>1000</v>
      </c>
      <c r="K102" s="277"/>
      <c r="L102" s="279">
        <f>I102</f>
        <v>1125.4458099999999</v>
      </c>
      <c r="M102" s="487">
        <f t="shared" si="18"/>
        <v>125.44580999999994</v>
      </c>
      <c r="N102" s="487">
        <f t="shared" si="24"/>
        <v>112.54458099999999</v>
      </c>
      <c r="O102" s="522">
        <f t="shared" si="22"/>
        <v>175.94713164929462</v>
      </c>
      <c r="P102" s="277">
        <v>1000</v>
      </c>
      <c r="Q102" s="277">
        <v>1100</v>
      </c>
      <c r="R102" s="279">
        <v>1100</v>
      </c>
      <c r="S102" s="487">
        <f t="shared" si="19"/>
        <v>100</v>
      </c>
      <c r="T102" s="487">
        <f t="shared" si="20"/>
        <v>97.739046182952166</v>
      </c>
      <c r="U102" s="405">
        <v>1000</v>
      </c>
      <c r="V102" s="294">
        <v>1100</v>
      </c>
      <c r="W102" s="477">
        <v>1100</v>
      </c>
      <c r="X102" s="487">
        <f t="shared" si="25"/>
        <v>100</v>
      </c>
      <c r="Y102" s="484">
        <f t="shared" si="17"/>
        <v>100</v>
      </c>
      <c r="Z102" s="294">
        <v>1100</v>
      </c>
      <c r="AA102" s="533">
        <v>1100</v>
      </c>
      <c r="AB102" s="484">
        <f t="shared" si="21"/>
        <v>100</v>
      </c>
      <c r="AC102" s="258"/>
    </row>
    <row r="103" spans="1:30" s="293" customFormat="1" ht="31.5" hidden="1" customHeight="1" x14ac:dyDescent="0.2">
      <c r="A103" s="212" t="s">
        <v>41</v>
      </c>
      <c r="B103" s="211" t="s">
        <v>296</v>
      </c>
      <c r="C103" s="211" t="s">
        <v>575</v>
      </c>
      <c r="D103" s="211" t="s">
        <v>576</v>
      </c>
      <c r="E103" s="211" t="s">
        <v>577</v>
      </c>
      <c r="F103" s="284"/>
      <c r="G103" s="284">
        <v>0.23374</v>
      </c>
      <c r="H103" s="278"/>
      <c r="I103" s="252">
        <v>0</v>
      </c>
      <c r="J103" s="295"/>
      <c r="K103" s="296"/>
      <c r="L103" s="464"/>
      <c r="M103" s="487">
        <f t="shared" si="18"/>
        <v>0</v>
      </c>
      <c r="N103" s="487"/>
      <c r="O103" s="522">
        <f t="shared" si="22"/>
        <v>0</v>
      </c>
      <c r="P103" s="295"/>
      <c r="Q103" s="296"/>
      <c r="R103" s="470"/>
      <c r="S103" s="487">
        <f t="shared" si="19"/>
        <v>0</v>
      </c>
      <c r="T103" s="487"/>
      <c r="U103" s="399">
        <v>0</v>
      </c>
      <c r="V103" s="295"/>
      <c r="W103" s="464"/>
      <c r="X103" s="487">
        <f t="shared" si="25"/>
        <v>0</v>
      </c>
      <c r="Y103" s="484"/>
      <c r="Z103" s="295"/>
      <c r="AA103" s="462"/>
      <c r="AB103" s="484"/>
      <c r="AC103" s="291"/>
    </row>
    <row r="104" spans="1:30" s="244" customFormat="1" ht="31.5" hidden="1" customHeight="1" x14ac:dyDescent="0.2">
      <c r="A104" s="217" t="s">
        <v>63</v>
      </c>
      <c r="B104" s="211" t="s">
        <v>303</v>
      </c>
      <c r="C104" s="211" t="s">
        <v>157</v>
      </c>
      <c r="D104" s="211" t="s">
        <v>578</v>
      </c>
      <c r="E104" s="211" t="s">
        <v>48</v>
      </c>
      <c r="F104" s="301"/>
      <c r="G104" s="301">
        <v>67.791539999999998</v>
      </c>
      <c r="H104" s="336"/>
      <c r="I104" s="297">
        <v>-64.613690000000005</v>
      </c>
      <c r="J104" s="295"/>
      <c r="K104" s="295"/>
      <c r="L104" s="464"/>
      <c r="M104" s="487">
        <f t="shared" si="18"/>
        <v>0</v>
      </c>
      <c r="N104" s="487"/>
      <c r="O104" s="522">
        <f t="shared" si="22"/>
        <v>0</v>
      </c>
      <c r="P104" s="295"/>
      <c r="Q104" s="295"/>
      <c r="R104" s="464"/>
      <c r="S104" s="487">
        <f t="shared" si="19"/>
        <v>0</v>
      </c>
      <c r="T104" s="487"/>
      <c r="U104" s="399">
        <v>0</v>
      </c>
      <c r="V104" s="295"/>
      <c r="W104" s="464"/>
      <c r="X104" s="487">
        <f t="shared" si="25"/>
        <v>0</v>
      </c>
      <c r="Y104" s="484"/>
      <c r="Z104" s="295"/>
      <c r="AA104" s="462"/>
      <c r="AB104" s="484"/>
      <c r="AC104" s="302"/>
    </row>
    <row r="105" spans="1:30" s="300" customFormat="1" ht="31.5" hidden="1" customHeight="1" x14ac:dyDescent="0.2">
      <c r="A105" s="337" t="s">
        <v>69</v>
      </c>
      <c r="B105" s="337" t="s">
        <v>579</v>
      </c>
      <c r="C105" s="337" t="s">
        <v>157</v>
      </c>
      <c r="D105" s="337" t="s">
        <v>580</v>
      </c>
      <c r="E105" s="337" t="s">
        <v>48</v>
      </c>
      <c r="F105" s="304"/>
      <c r="G105" s="304">
        <v>901.18884000000003</v>
      </c>
      <c r="H105" s="338"/>
      <c r="I105" s="298">
        <v>544.32425999999998</v>
      </c>
      <c r="J105" s="299"/>
      <c r="K105" s="299">
        <v>1000</v>
      </c>
      <c r="L105" s="465">
        <f>K105</f>
        <v>1000</v>
      </c>
      <c r="M105" s="487">
        <f t="shared" si="18"/>
        <v>1000</v>
      </c>
      <c r="N105" s="487"/>
      <c r="O105" s="522">
        <f t="shared" si="22"/>
        <v>110.96453435885867</v>
      </c>
      <c r="P105" s="299"/>
      <c r="Q105" s="299">
        <v>1100</v>
      </c>
      <c r="R105" s="465">
        <v>1100</v>
      </c>
      <c r="S105" s="487">
        <f t="shared" si="19"/>
        <v>1100</v>
      </c>
      <c r="T105" s="487">
        <f t="shared" si="20"/>
        <v>110.00000000000001</v>
      </c>
      <c r="U105" s="407">
        <v>0</v>
      </c>
      <c r="V105" s="299">
        <v>1200</v>
      </c>
      <c r="W105" s="465">
        <v>1200</v>
      </c>
      <c r="X105" s="487">
        <f t="shared" si="25"/>
        <v>1200</v>
      </c>
      <c r="Y105" s="484">
        <f t="shared" si="17"/>
        <v>109.09090909090908</v>
      </c>
      <c r="Z105" s="299">
        <v>1300</v>
      </c>
      <c r="AA105" s="534">
        <v>1300</v>
      </c>
      <c r="AB105" s="484">
        <f t="shared" si="21"/>
        <v>108.33333333333333</v>
      </c>
      <c r="AC105" s="339"/>
    </row>
    <row r="106" spans="1:30" ht="50.25" hidden="1" customHeight="1" x14ac:dyDescent="0.2">
      <c r="A106" s="211" t="s">
        <v>76</v>
      </c>
      <c r="B106" s="211" t="s">
        <v>706</v>
      </c>
      <c r="C106" s="211" t="s">
        <v>736</v>
      </c>
      <c r="D106" s="211" t="s">
        <v>737</v>
      </c>
      <c r="E106" s="211" t="s">
        <v>738</v>
      </c>
      <c r="F106" s="284"/>
      <c r="G106" s="284"/>
      <c r="H106" s="278"/>
      <c r="I106" s="252">
        <v>36125.5913</v>
      </c>
      <c r="J106" s="277"/>
      <c r="K106" s="277"/>
      <c r="L106" s="279">
        <f>I106</f>
        <v>36125.5913</v>
      </c>
      <c r="M106" s="487">
        <f t="shared" si="18"/>
        <v>36125.5913</v>
      </c>
      <c r="N106" s="487"/>
      <c r="O106" s="522"/>
      <c r="P106" s="277"/>
      <c r="Q106" s="277"/>
      <c r="R106" s="279"/>
      <c r="S106" s="487">
        <f t="shared" si="19"/>
        <v>0</v>
      </c>
      <c r="T106" s="487">
        <f t="shared" si="20"/>
        <v>0</v>
      </c>
      <c r="U106" s="447">
        <v>0</v>
      </c>
      <c r="V106" s="340"/>
      <c r="W106" s="478"/>
      <c r="X106" s="487">
        <f t="shared" si="25"/>
        <v>0</v>
      </c>
      <c r="Y106" s="484"/>
      <c r="Z106" s="340"/>
      <c r="AA106" s="535"/>
      <c r="AB106" s="484"/>
      <c r="AC106" s="258"/>
    </row>
    <row r="107" spans="1:30" ht="42" customHeight="1" x14ac:dyDescent="0.2">
      <c r="A107" s="1167" t="s">
        <v>84</v>
      </c>
      <c r="B107" s="1167"/>
      <c r="C107" s="1167"/>
      <c r="D107" s="1167"/>
      <c r="E107" s="1167"/>
      <c r="F107" s="284">
        <v>3737.6912000000002</v>
      </c>
      <c r="G107" s="284">
        <f>G108+SUM(G115:G120)</f>
        <v>15887.37184</v>
      </c>
      <c r="H107" s="284">
        <f>H108+SUM(H115:H120)</f>
        <v>2632.1000000000004</v>
      </c>
      <c r="I107" s="284">
        <f t="shared" ref="I107:Q107" si="26">I108+SUM(I115:I120)</f>
        <v>3812.2188999999998</v>
      </c>
      <c r="J107" s="284">
        <f t="shared" si="26"/>
        <v>2476.9</v>
      </c>
      <c r="K107" s="284">
        <f t="shared" si="26"/>
        <v>3294.5</v>
      </c>
      <c r="L107" s="260">
        <f t="shared" si="26"/>
        <v>4823.7140399999998</v>
      </c>
      <c r="M107" s="487">
        <f t="shared" si="18"/>
        <v>2346.8140399999997</v>
      </c>
      <c r="N107" s="487">
        <f t="shared" si="24"/>
        <v>194.74803342888288</v>
      </c>
      <c r="O107" s="522">
        <f t="shared" si="22"/>
        <v>30.361938327994721</v>
      </c>
      <c r="P107" s="284">
        <f t="shared" si="26"/>
        <v>2546.9</v>
      </c>
      <c r="Q107" s="284">
        <f t="shared" si="26"/>
        <v>461.5</v>
      </c>
      <c r="R107" s="260">
        <f>R108+SUM(R115:R120)-R108</f>
        <v>461.5</v>
      </c>
      <c r="S107" s="487">
        <f t="shared" si="19"/>
        <v>-2085.4</v>
      </c>
      <c r="T107" s="487">
        <f t="shared" si="20"/>
        <v>9.567316722614013</v>
      </c>
      <c r="U107" s="408">
        <f>U108+SUM(U115:U120)</f>
        <v>402</v>
      </c>
      <c r="V107" s="284">
        <f>V108+SUM(V115:V120)</f>
        <v>461.5</v>
      </c>
      <c r="W107" s="260">
        <f>SUM(W115:W120)</f>
        <v>461.5</v>
      </c>
      <c r="X107" s="523">
        <f t="shared" ref="X107" si="27">X108+SUM(X115:X120)</f>
        <v>-124.36000000000001</v>
      </c>
      <c r="Y107" s="484">
        <f>W107/R107*100</f>
        <v>100</v>
      </c>
      <c r="Z107" s="284">
        <f>Z108+SUM(Z115:Z120)</f>
        <v>436.5</v>
      </c>
      <c r="AA107" s="492">
        <f>SUM(AA115:AA120)</f>
        <v>436.5</v>
      </c>
      <c r="AB107" s="484">
        <f t="shared" si="21"/>
        <v>94.582881906825563</v>
      </c>
      <c r="AC107" s="284"/>
    </row>
    <row r="108" spans="1:30" s="391" customFormat="1" ht="61.5" customHeight="1" x14ac:dyDescent="0.2">
      <c r="A108" s="388"/>
      <c r="B108" s="231" t="s">
        <v>5</v>
      </c>
      <c r="C108" s="388"/>
      <c r="D108" s="388"/>
      <c r="E108" s="388" t="s">
        <v>784</v>
      </c>
      <c r="F108" s="389">
        <f>F109+F110+F111+F112+F113+F114</f>
        <v>2181.5781699999998</v>
      </c>
      <c r="G108" s="389">
        <f t="shared" ref="G108:X108" si="28">G109+G110+G111+G112+G113+G114</f>
        <v>2226.7556</v>
      </c>
      <c r="H108" s="389">
        <f t="shared" si="28"/>
        <v>2240.1000000000004</v>
      </c>
      <c r="I108" s="389">
        <f t="shared" si="28"/>
        <v>1861.70705</v>
      </c>
      <c r="J108" s="389">
        <f t="shared" si="28"/>
        <v>2074.9</v>
      </c>
      <c r="K108" s="389">
        <f t="shared" si="28"/>
        <v>1910.3999999999999</v>
      </c>
      <c r="L108" s="492">
        <f t="shared" si="28"/>
        <v>2883.4140399999997</v>
      </c>
      <c r="M108" s="513">
        <f t="shared" si="18"/>
        <v>808.51403999999957</v>
      </c>
      <c r="N108" s="513">
        <f t="shared" si="24"/>
        <v>138.96640994746733</v>
      </c>
      <c r="O108" s="513">
        <f t="shared" si="22"/>
        <v>129.48947069000297</v>
      </c>
      <c r="P108" s="389">
        <f t="shared" si="28"/>
        <v>2144.9</v>
      </c>
      <c r="Q108" s="389">
        <v>0</v>
      </c>
      <c r="R108" s="492">
        <v>0</v>
      </c>
      <c r="S108" s="513">
        <f t="shared" si="19"/>
        <v>-2144.9</v>
      </c>
      <c r="T108" s="513">
        <f t="shared" si="20"/>
        <v>0</v>
      </c>
      <c r="U108" s="389">
        <v>0</v>
      </c>
      <c r="V108" s="389">
        <v>0</v>
      </c>
      <c r="W108" s="492">
        <v>0</v>
      </c>
      <c r="X108" s="389">
        <f t="shared" si="28"/>
        <v>-183.86</v>
      </c>
      <c r="Y108" s="512">
        <v>0</v>
      </c>
      <c r="Z108" s="389">
        <v>0</v>
      </c>
      <c r="AA108" s="492">
        <v>0</v>
      </c>
      <c r="AB108" s="512">
        <v>0</v>
      </c>
      <c r="AC108" s="390" t="s">
        <v>789</v>
      </c>
    </row>
    <row r="109" spans="1:30" ht="36.75" hidden="1" customHeight="1" x14ac:dyDescent="0.2">
      <c r="A109" s="211" t="s">
        <v>4</v>
      </c>
      <c r="B109" s="231" t="s">
        <v>5</v>
      </c>
      <c r="C109" s="231" t="s">
        <v>161</v>
      </c>
      <c r="D109" s="231" t="s">
        <v>234</v>
      </c>
      <c r="E109" s="231" t="s">
        <v>6</v>
      </c>
      <c r="F109" s="266">
        <v>508.15246999999999</v>
      </c>
      <c r="G109" s="266">
        <v>472.21996000000001</v>
      </c>
      <c r="H109" s="269">
        <v>240.81600000000034</v>
      </c>
      <c r="I109" s="270">
        <v>1228.4540400000001</v>
      </c>
      <c r="J109" s="270">
        <v>300.2</v>
      </c>
      <c r="K109" s="270">
        <v>255.44</v>
      </c>
      <c r="L109" s="466">
        <f>I109</f>
        <v>1228.4540400000001</v>
      </c>
      <c r="M109" s="513">
        <f t="shared" si="18"/>
        <v>928.25404000000003</v>
      </c>
      <c r="N109" s="513">
        <f t="shared" si="24"/>
        <v>409.21187208527653</v>
      </c>
      <c r="O109" s="513">
        <f t="shared" si="22"/>
        <v>260.14445471555246</v>
      </c>
      <c r="P109" s="270">
        <v>311.3</v>
      </c>
      <c r="Q109" s="270">
        <v>256.44</v>
      </c>
      <c r="R109" s="262">
        <v>256.44</v>
      </c>
      <c r="S109" s="513">
        <f t="shared" si="19"/>
        <v>-54.860000000000014</v>
      </c>
      <c r="T109" s="513">
        <f t="shared" si="20"/>
        <v>20.875017839495239</v>
      </c>
      <c r="U109" s="270">
        <v>323.8</v>
      </c>
      <c r="V109" s="270">
        <v>266.44</v>
      </c>
      <c r="W109" s="262">
        <v>266.44</v>
      </c>
      <c r="X109" s="513">
        <f t="shared" si="25"/>
        <v>-57.360000000000014</v>
      </c>
      <c r="Y109" s="512">
        <f>W109/R109*100</f>
        <v>103.89954765247231</v>
      </c>
      <c r="Z109" s="270">
        <v>277.10000000000002</v>
      </c>
      <c r="AA109" s="469">
        <v>277.10000000000002</v>
      </c>
      <c r="AB109" s="512">
        <f t="shared" si="21"/>
        <v>104.00090076565081</v>
      </c>
      <c r="AC109" s="271"/>
    </row>
    <row r="110" spans="1:30" ht="36.75" hidden="1" customHeight="1" x14ac:dyDescent="0.2">
      <c r="A110" s="211" t="s">
        <v>4</v>
      </c>
      <c r="B110" s="231" t="s">
        <v>5</v>
      </c>
      <c r="C110" s="231" t="s">
        <v>162</v>
      </c>
      <c r="D110" s="231" t="s">
        <v>235</v>
      </c>
      <c r="E110" s="231" t="s">
        <v>7</v>
      </c>
      <c r="F110" s="266">
        <v>218.87934000000001</v>
      </c>
      <c r="G110" s="266">
        <v>340.58805999999998</v>
      </c>
      <c r="H110" s="269">
        <v>186.31200000000004</v>
      </c>
      <c r="I110" s="270">
        <v>94.690600000000003</v>
      </c>
      <c r="J110" s="270">
        <v>186.3</v>
      </c>
      <c r="K110" s="270">
        <v>178.8</v>
      </c>
      <c r="L110" s="262">
        <v>178.8</v>
      </c>
      <c r="M110" s="513">
        <f t="shared" si="18"/>
        <v>-7.5</v>
      </c>
      <c r="N110" s="513">
        <f t="shared" si="24"/>
        <v>95.974235104669887</v>
      </c>
      <c r="O110" s="513">
        <f t="shared" si="22"/>
        <v>52.497436345830806</v>
      </c>
      <c r="P110" s="270">
        <v>186.3</v>
      </c>
      <c r="Q110" s="270">
        <v>179.52</v>
      </c>
      <c r="R110" s="262">
        <v>179.52</v>
      </c>
      <c r="S110" s="513">
        <f t="shared" si="19"/>
        <v>-6.7800000000000011</v>
      </c>
      <c r="T110" s="513">
        <f t="shared" si="20"/>
        <v>100.40268456375838</v>
      </c>
      <c r="U110" s="270">
        <v>139.6</v>
      </c>
      <c r="V110" s="270">
        <v>186.52</v>
      </c>
      <c r="W110" s="262">
        <v>186.52</v>
      </c>
      <c r="X110" s="513">
        <f t="shared" si="25"/>
        <v>46.920000000000016</v>
      </c>
      <c r="Y110" s="512">
        <f>W110/R110*100</f>
        <v>103.89928698752229</v>
      </c>
      <c r="Z110" s="270">
        <v>194</v>
      </c>
      <c r="AA110" s="469">
        <v>194</v>
      </c>
      <c r="AB110" s="512">
        <f t="shared" si="21"/>
        <v>104.0102938022732</v>
      </c>
      <c r="AC110" s="271" t="s">
        <v>418</v>
      </c>
    </row>
    <row r="111" spans="1:30" ht="36.75" hidden="1" customHeight="1" x14ac:dyDescent="0.2">
      <c r="A111" s="211" t="s">
        <v>4</v>
      </c>
      <c r="B111" s="231" t="s">
        <v>5</v>
      </c>
      <c r="C111" s="231" t="s">
        <v>163</v>
      </c>
      <c r="D111" s="231" t="s">
        <v>236</v>
      </c>
      <c r="E111" s="231" t="s">
        <v>270</v>
      </c>
      <c r="F111" s="266">
        <v>344.00785000000002</v>
      </c>
      <c r="G111" s="266">
        <v>171.95312000000001</v>
      </c>
      <c r="H111" s="269">
        <v>185.28800000000001</v>
      </c>
      <c r="I111" s="270">
        <v>123.04325</v>
      </c>
      <c r="J111" s="270">
        <v>374.2</v>
      </c>
      <c r="K111" s="270">
        <v>305.8</v>
      </c>
      <c r="L111" s="262">
        <v>305.8</v>
      </c>
      <c r="M111" s="513">
        <f t="shared" si="18"/>
        <v>-68.399999999999977</v>
      </c>
      <c r="N111" s="513">
        <f t="shared" si="24"/>
        <v>81.721004810261903</v>
      </c>
      <c r="O111" s="513">
        <f t="shared" si="22"/>
        <v>177.83916918750876</v>
      </c>
      <c r="P111" s="270">
        <v>388.1</v>
      </c>
      <c r="Q111" s="270">
        <v>307</v>
      </c>
      <c r="R111" s="262">
        <v>307</v>
      </c>
      <c r="S111" s="513">
        <f t="shared" si="19"/>
        <v>-81.100000000000023</v>
      </c>
      <c r="T111" s="513">
        <f t="shared" si="20"/>
        <v>100.39241334205362</v>
      </c>
      <c r="U111" s="270">
        <v>403.6</v>
      </c>
      <c r="V111" s="270">
        <v>318.95999999999998</v>
      </c>
      <c r="W111" s="262">
        <v>318.95999999999998</v>
      </c>
      <c r="X111" s="513">
        <f t="shared" si="25"/>
        <v>-84.640000000000043</v>
      </c>
      <c r="Y111" s="512">
        <f>W111/R111*100</f>
        <v>103.89576547231269</v>
      </c>
      <c r="Z111" s="270">
        <v>331.72</v>
      </c>
      <c r="AA111" s="469">
        <v>331.72</v>
      </c>
      <c r="AB111" s="512">
        <f t="shared" si="21"/>
        <v>104.00050163029849</v>
      </c>
      <c r="AC111" s="271"/>
    </row>
    <row r="112" spans="1:30" ht="36.75" hidden="1" customHeight="1" x14ac:dyDescent="0.2">
      <c r="A112" s="211" t="s">
        <v>4</v>
      </c>
      <c r="B112" s="231" t="s">
        <v>5</v>
      </c>
      <c r="C112" s="231" t="s">
        <v>164</v>
      </c>
      <c r="D112" s="231" t="s">
        <v>237</v>
      </c>
      <c r="E112" s="231" t="s">
        <v>271</v>
      </c>
      <c r="F112" s="266">
        <v>1110.5385100000001</v>
      </c>
      <c r="G112" s="266">
        <v>1241.9944599999999</v>
      </c>
      <c r="H112" s="269">
        <v>1627.684</v>
      </c>
      <c r="I112" s="270">
        <v>400.56324999999998</v>
      </c>
      <c r="J112" s="270">
        <v>1214.2</v>
      </c>
      <c r="K112" s="270">
        <v>1170.3599999999999</v>
      </c>
      <c r="L112" s="262">
        <v>1170.3599999999999</v>
      </c>
      <c r="M112" s="513">
        <f t="shared" si="18"/>
        <v>-43.840000000000146</v>
      </c>
      <c r="N112" s="513">
        <f t="shared" si="24"/>
        <v>96.389392192390048</v>
      </c>
      <c r="O112" s="513">
        <f t="shared" si="22"/>
        <v>94.232304385641143</v>
      </c>
      <c r="P112" s="270">
        <v>1259.2</v>
      </c>
      <c r="Q112" s="270">
        <v>1174.92</v>
      </c>
      <c r="R112" s="262">
        <v>1174.92</v>
      </c>
      <c r="S112" s="513">
        <f t="shared" si="19"/>
        <v>-84.279999999999973</v>
      </c>
      <c r="T112" s="513">
        <f t="shared" si="20"/>
        <v>100.3896237055265</v>
      </c>
      <c r="U112" s="270">
        <v>1309.5</v>
      </c>
      <c r="V112" s="270">
        <v>1220.72</v>
      </c>
      <c r="W112" s="262">
        <v>1220.72</v>
      </c>
      <c r="X112" s="513">
        <f t="shared" si="25"/>
        <v>-88.779999999999973</v>
      </c>
      <c r="Y112" s="512">
        <f>W112/R112*100</f>
        <v>103.89813774554864</v>
      </c>
      <c r="Z112" s="270">
        <v>1269.56</v>
      </c>
      <c r="AA112" s="469">
        <v>1269.56</v>
      </c>
      <c r="AB112" s="512">
        <f t="shared" si="21"/>
        <v>104.00091749131659</v>
      </c>
      <c r="AC112" s="271"/>
    </row>
    <row r="113" spans="1:30" ht="36.75" hidden="1" customHeight="1" x14ac:dyDescent="0.2">
      <c r="A113" s="211" t="s">
        <v>4</v>
      </c>
      <c r="B113" s="231" t="s">
        <v>5</v>
      </c>
      <c r="C113" s="231" t="s">
        <v>742</v>
      </c>
      <c r="D113" s="231" t="s">
        <v>743</v>
      </c>
      <c r="E113" s="231" t="s">
        <v>744</v>
      </c>
      <c r="F113" s="266"/>
      <c r="G113" s="266"/>
      <c r="H113" s="269"/>
      <c r="I113" s="270">
        <v>1.2699800000000001</v>
      </c>
      <c r="J113" s="270"/>
      <c r="K113" s="270"/>
      <c r="L113" s="262"/>
      <c r="M113" s="513">
        <f t="shared" si="18"/>
        <v>0</v>
      </c>
      <c r="N113" s="513"/>
      <c r="O113" s="513"/>
      <c r="P113" s="270"/>
      <c r="Q113" s="270"/>
      <c r="R113" s="262"/>
      <c r="S113" s="513">
        <f t="shared" si="19"/>
        <v>0</v>
      </c>
      <c r="T113" s="513"/>
      <c r="U113" s="270">
        <v>0</v>
      </c>
      <c r="V113" s="270"/>
      <c r="W113" s="262"/>
      <c r="X113" s="513">
        <v>0</v>
      </c>
      <c r="Y113" s="512"/>
      <c r="Z113" s="270"/>
      <c r="AA113" s="469"/>
      <c r="AB113" s="512"/>
      <c r="AC113" s="271"/>
    </row>
    <row r="114" spans="1:30" ht="36.75" hidden="1" customHeight="1" x14ac:dyDescent="0.2">
      <c r="A114" s="211" t="s">
        <v>4</v>
      </c>
      <c r="B114" s="231" t="s">
        <v>5</v>
      </c>
      <c r="C114" s="231" t="s">
        <v>739</v>
      </c>
      <c r="D114" s="231" t="s">
        <v>740</v>
      </c>
      <c r="E114" s="231" t="s">
        <v>741</v>
      </c>
      <c r="F114" s="266"/>
      <c r="G114" s="266"/>
      <c r="H114" s="269"/>
      <c r="I114" s="270">
        <v>13.685930000000001</v>
      </c>
      <c r="J114" s="270"/>
      <c r="K114" s="270"/>
      <c r="L114" s="262"/>
      <c r="M114" s="513">
        <f t="shared" si="18"/>
        <v>0</v>
      </c>
      <c r="N114" s="513"/>
      <c r="O114" s="513"/>
      <c r="P114" s="270"/>
      <c r="Q114" s="270"/>
      <c r="R114" s="262"/>
      <c r="S114" s="513">
        <f t="shared" si="19"/>
        <v>0</v>
      </c>
      <c r="T114" s="513"/>
      <c r="U114" s="270">
        <v>0</v>
      </c>
      <c r="V114" s="270"/>
      <c r="W114" s="262"/>
      <c r="X114" s="513">
        <v>0</v>
      </c>
      <c r="Y114" s="512"/>
      <c r="Z114" s="270"/>
      <c r="AA114" s="469"/>
      <c r="AB114" s="512"/>
      <c r="AC114" s="271"/>
    </row>
    <row r="115" spans="1:30" ht="36.75" hidden="1" customHeight="1" x14ac:dyDescent="0.2">
      <c r="A115" s="211" t="s">
        <v>11</v>
      </c>
      <c r="B115" s="211" t="s">
        <v>12</v>
      </c>
      <c r="C115" s="211" t="s">
        <v>550</v>
      </c>
      <c r="D115" s="211" t="s">
        <v>551</v>
      </c>
      <c r="E115" s="211" t="s">
        <v>552</v>
      </c>
      <c r="F115" s="284"/>
      <c r="G115" s="284">
        <v>36.325200000000002</v>
      </c>
      <c r="H115" s="278"/>
      <c r="I115" s="252">
        <v>10.151400000000001</v>
      </c>
      <c r="J115" s="252"/>
      <c r="K115" s="252"/>
      <c r="L115" s="262"/>
      <c r="M115" s="487">
        <f t="shared" si="18"/>
        <v>0</v>
      </c>
      <c r="N115" s="487"/>
      <c r="O115" s="522">
        <f t="shared" si="22"/>
        <v>0</v>
      </c>
      <c r="P115" s="252"/>
      <c r="Q115" s="252"/>
      <c r="R115" s="262"/>
      <c r="S115" s="487">
        <f t="shared" si="19"/>
        <v>0</v>
      </c>
      <c r="T115" s="487"/>
      <c r="U115" s="400">
        <v>0</v>
      </c>
      <c r="V115" s="252"/>
      <c r="W115" s="262"/>
      <c r="X115" s="487">
        <v>0</v>
      </c>
      <c r="Y115" s="484"/>
      <c r="Z115" s="252"/>
      <c r="AA115" s="469"/>
      <c r="AB115" s="484"/>
      <c r="AC115" s="258"/>
    </row>
    <row r="116" spans="1:30" ht="36.75" hidden="1" customHeight="1" x14ac:dyDescent="0.2">
      <c r="A116" s="211" t="s">
        <v>53</v>
      </c>
      <c r="B116" s="211" t="s">
        <v>294</v>
      </c>
      <c r="C116" s="211" t="s">
        <v>165</v>
      </c>
      <c r="D116" s="211" t="s">
        <v>238</v>
      </c>
      <c r="E116" s="211" t="s">
        <v>54</v>
      </c>
      <c r="F116" s="284">
        <v>1440</v>
      </c>
      <c r="G116" s="284">
        <v>8783.8709999999992</v>
      </c>
      <c r="H116" s="278">
        <v>300</v>
      </c>
      <c r="I116" s="252">
        <v>1385</v>
      </c>
      <c r="J116" s="252">
        <v>300</v>
      </c>
      <c r="K116" s="252">
        <v>1280</v>
      </c>
      <c r="L116" s="262">
        <v>1385</v>
      </c>
      <c r="M116" s="487">
        <f t="shared" si="18"/>
        <v>1085</v>
      </c>
      <c r="N116" s="487">
        <f t="shared" si="24"/>
        <v>461.66666666666663</v>
      </c>
      <c r="O116" s="522">
        <f t="shared" si="22"/>
        <v>15.767535748191202</v>
      </c>
      <c r="P116" s="252">
        <v>300</v>
      </c>
      <c r="Q116" s="252">
        <v>350</v>
      </c>
      <c r="R116" s="262">
        <v>350</v>
      </c>
      <c r="S116" s="487">
        <f t="shared" si="19"/>
        <v>50</v>
      </c>
      <c r="T116" s="487">
        <f t="shared" si="20"/>
        <v>25.270758122743679</v>
      </c>
      <c r="U116" s="400">
        <v>300</v>
      </c>
      <c r="V116" s="252">
        <v>350</v>
      </c>
      <c r="W116" s="262">
        <v>350</v>
      </c>
      <c r="X116" s="487">
        <f t="shared" si="25"/>
        <v>50</v>
      </c>
      <c r="Y116" s="484">
        <f>W116/R116*100</f>
        <v>100</v>
      </c>
      <c r="Z116" s="252">
        <v>350</v>
      </c>
      <c r="AA116" s="469">
        <v>350</v>
      </c>
      <c r="AB116" s="484">
        <f t="shared" si="21"/>
        <v>100</v>
      </c>
      <c r="AC116" s="258" t="s">
        <v>495</v>
      </c>
    </row>
    <row r="117" spans="1:30" ht="36.75" hidden="1" customHeight="1" x14ac:dyDescent="0.2">
      <c r="A117" s="211" t="s">
        <v>53</v>
      </c>
      <c r="B117" s="211" t="s">
        <v>294</v>
      </c>
      <c r="C117" s="211" t="s">
        <v>166</v>
      </c>
      <c r="D117" s="211" t="s">
        <v>239</v>
      </c>
      <c r="E117" s="211" t="s">
        <v>55</v>
      </c>
      <c r="F117" s="284">
        <v>30</v>
      </c>
      <c r="G117" s="284">
        <v>115</v>
      </c>
      <c r="H117" s="278">
        <v>25</v>
      </c>
      <c r="I117" s="252">
        <v>60</v>
      </c>
      <c r="J117" s="252">
        <v>35</v>
      </c>
      <c r="K117" s="252">
        <v>35</v>
      </c>
      <c r="L117" s="262">
        <v>60</v>
      </c>
      <c r="M117" s="487">
        <f t="shared" si="18"/>
        <v>25</v>
      </c>
      <c r="N117" s="487">
        <f t="shared" si="24"/>
        <v>171.42857142857142</v>
      </c>
      <c r="O117" s="522">
        <f t="shared" si="22"/>
        <v>52.173913043478258</v>
      </c>
      <c r="P117" s="252">
        <v>35</v>
      </c>
      <c r="Q117" s="252">
        <v>50</v>
      </c>
      <c r="R117" s="262">
        <v>50</v>
      </c>
      <c r="S117" s="487">
        <f t="shared" si="19"/>
        <v>15</v>
      </c>
      <c r="T117" s="487">
        <f t="shared" si="20"/>
        <v>83.333333333333343</v>
      </c>
      <c r="U117" s="400">
        <v>35</v>
      </c>
      <c r="V117" s="252">
        <v>50</v>
      </c>
      <c r="W117" s="262">
        <v>50</v>
      </c>
      <c r="X117" s="487">
        <f t="shared" si="25"/>
        <v>15</v>
      </c>
      <c r="Y117" s="484">
        <f>W117/R117*100</f>
        <v>100</v>
      </c>
      <c r="Z117" s="252">
        <v>25</v>
      </c>
      <c r="AA117" s="469">
        <v>25</v>
      </c>
      <c r="AB117" s="484">
        <f t="shared" si="21"/>
        <v>50</v>
      </c>
      <c r="AC117" s="258"/>
    </row>
    <row r="118" spans="1:30" ht="36.75" hidden="1" customHeight="1" x14ac:dyDescent="0.2">
      <c r="A118" s="211" t="s">
        <v>53</v>
      </c>
      <c r="B118" s="211" t="s">
        <v>294</v>
      </c>
      <c r="C118" s="211" t="s">
        <v>167</v>
      </c>
      <c r="D118" s="211" t="s">
        <v>240</v>
      </c>
      <c r="E118" s="211" t="s">
        <v>56</v>
      </c>
      <c r="F118" s="284">
        <v>4.0960000000000001</v>
      </c>
      <c r="G118" s="284">
        <v>10.24</v>
      </c>
      <c r="H118" s="278">
        <v>3</v>
      </c>
      <c r="I118" s="252">
        <v>6.1440000000000001</v>
      </c>
      <c r="J118" s="252">
        <v>3</v>
      </c>
      <c r="K118" s="252">
        <v>5.0999999999999996</v>
      </c>
      <c r="L118" s="262">
        <v>6.1</v>
      </c>
      <c r="M118" s="487">
        <f t="shared" si="18"/>
        <v>3.0999999999999996</v>
      </c>
      <c r="N118" s="487">
        <f t="shared" si="24"/>
        <v>203.33333333333331</v>
      </c>
      <c r="O118" s="522">
        <f t="shared" si="22"/>
        <v>59.5703125</v>
      </c>
      <c r="P118" s="252">
        <v>3</v>
      </c>
      <c r="Q118" s="252">
        <v>3</v>
      </c>
      <c r="R118" s="262">
        <v>3</v>
      </c>
      <c r="S118" s="487">
        <f t="shared" si="19"/>
        <v>0</v>
      </c>
      <c r="T118" s="487">
        <f t="shared" si="20"/>
        <v>49.180327868852466</v>
      </c>
      <c r="U118" s="400">
        <v>3</v>
      </c>
      <c r="V118" s="252">
        <v>3</v>
      </c>
      <c r="W118" s="262">
        <v>3</v>
      </c>
      <c r="X118" s="487">
        <f t="shared" si="25"/>
        <v>0</v>
      </c>
      <c r="Y118" s="484">
        <f>W118/R118*100</f>
        <v>100</v>
      </c>
      <c r="Z118" s="252">
        <v>3</v>
      </c>
      <c r="AA118" s="469">
        <v>3</v>
      </c>
      <c r="AB118" s="484">
        <f t="shared" si="21"/>
        <v>100</v>
      </c>
      <c r="AC118" s="258"/>
    </row>
    <row r="119" spans="1:30" ht="36.75" hidden="1" customHeight="1" x14ac:dyDescent="0.2">
      <c r="A119" s="211" t="s">
        <v>53</v>
      </c>
      <c r="B119" s="211" t="s">
        <v>294</v>
      </c>
      <c r="C119" s="211" t="s">
        <v>168</v>
      </c>
      <c r="D119" s="211" t="s">
        <v>241</v>
      </c>
      <c r="E119" s="211" t="s">
        <v>57</v>
      </c>
      <c r="F119" s="284">
        <v>65.349779999999996</v>
      </c>
      <c r="G119" s="284">
        <v>59.984740000000002</v>
      </c>
      <c r="H119" s="278">
        <v>64.000000000000028</v>
      </c>
      <c r="I119" s="252">
        <v>489.21645000000001</v>
      </c>
      <c r="J119" s="252">
        <v>64</v>
      </c>
      <c r="K119" s="252">
        <v>64</v>
      </c>
      <c r="L119" s="262">
        <v>489.2</v>
      </c>
      <c r="M119" s="487">
        <f t="shared" si="18"/>
        <v>425.2</v>
      </c>
      <c r="N119" s="487">
        <f t="shared" si="24"/>
        <v>764.375</v>
      </c>
      <c r="O119" s="522">
        <f t="shared" si="22"/>
        <v>815.54075253139388</v>
      </c>
      <c r="P119" s="252">
        <v>64</v>
      </c>
      <c r="Q119" s="252">
        <v>58.5</v>
      </c>
      <c r="R119" s="262">
        <v>58.5</v>
      </c>
      <c r="S119" s="487">
        <f t="shared" si="19"/>
        <v>-5.5</v>
      </c>
      <c r="T119" s="487">
        <f t="shared" si="20"/>
        <v>11.95829926410466</v>
      </c>
      <c r="U119" s="400">
        <v>64</v>
      </c>
      <c r="V119" s="252">
        <v>58.5</v>
      </c>
      <c r="W119" s="262">
        <v>58.5</v>
      </c>
      <c r="X119" s="487">
        <f t="shared" si="25"/>
        <v>-5.5</v>
      </c>
      <c r="Y119" s="484">
        <f>W119/R119*100</f>
        <v>100</v>
      </c>
      <c r="Z119" s="252">
        <v>58.5</v>
      </c>
      <c r="AA119" s="469">
        <v>58.5</v>
      </c>
      <c r="AB119" s="484">
        <f t="shared" si="21"/>
        <v>100</v>
      </c>
      <c r="AC119" s="258"/>
    </row>
    <row r="120" spans="1:30" s="244" customFormat="1" ht="36.75" hidden="1" customHeight="1" x14ac:dyDescent="0.2">
      <c r="A120" s="217" t="s">
        <v>53</v>
      </c>
      <c r="B120" s="217" t="s">
        <v>294</v>
      </c>
      <c r="C120" s="217" t="s">
        <v>496</v>
      </c>
      <c r="D120" s="217" t="s">
        <v>400</v>
      </c>
      <c r="E120" s="217" t="s">
        <v>401</v>
      </c>
      <c r="F120" s="301">
        <v>0</v>
      </c>
      <c r="G120" s="301">
        <v>4655.1953000000003</v>
      </c>
      <c r="H120" s="336">
        <v>0</v>
      </c>
      <c r="I120" s="297">
        <v>0</v>
      </c>
      <c r="J120" s="297">
        <v>0</v>
      </c>
      <c r="K120" s="297"/>
      <c r="L120" s="264"/>
      <c r="M120" s="487">
        <f t="shared" si="18"/>
        <v>0</v>
      </c>
      <c r="N120" s="487"/>
      <c r="O120" s="522">
        <f t="shared" si="22"/>
        <v>0</v>
      </c>
      <c r="P120" s="297">
        <v>0</v>
      </c>
      <c r="Q120" s="297"/>
      <c r="R120" s="264"/>
      <c r="S120" s="487">
        <f t="shared" si="19"/>
        <v>0</v>
      </c>
      <c r="T120" s="487"/>
      <c r="U120" s="409">
        <v>0</v>
      </c>
      <c r="V120" s="297"/>
      <c r="W120" s="264"/>
      <c r="X120" s="487">
        <f t="shared" si="25"/>
        <v>0</v>
      </c>
      <c r="Y120" s="484"/>
      <c r="Z120" s="297"/>
      <c r="AA120" s="527"/>
      <c r="AB120" s="484"/>
      <c r="AC120" s="258" t="s">
        <v>419</v>
      </c>
    </row>
    <row r="121" spans="1:30" ht="36.75" customHeight="1" x14ac:dyDescent="0.2">
      <c r="A121" s="1167" t="s">
        <v>780</v>
      </c>
      <c r="B121" s="1167"/>
      <c r="C121" s="1167"/>
      <c r="D121" s="1167"/>
      <c r="E121" s="1167"/>
      <c r="F121" s="284">
        <v>173516.69827000002</v>
      </c>
      <c r="G121" s="284">
        <f>SUM(G123:G154)</f>
        <v>144825.39760000003</v>
      </c>
      <c r="H121" s="334">
        <v>167340.24194987569</v>
      </c>
      <c r="I121" s="277">
        <f>SUM(I123:I154)</f>
        <v>135172.59335000001</v>
      </c>
      <c r="J121" s="277">
        <v>171517.6</v>
      </c>
      <c r="K121" s="277">
        <f t="shared" ref="K121:AA121" si="29">SUM(K123:K154)</f>
        <v>139114.76999999999</v>
      </c>
      <c r="L121" s="279">
        <f>J121</f>
        <v>171517.6</v>
      </c>
      <c r="M121" s="487">
        <f t="shared" si="18"/>
        <v>0</v>
      </c>
      <c r="N121" s="487">
        <f t="shared" si="24"/>
        <v>100</v>
      </c>
      <c r="O121" s="522">
        <f t="shared" si="22"/>
        <v>118.43060874842021</v>
      </c>
      <c r="P121" s="277">
        <v>175499.1</v>
      </c>
      <c r="Q121" s="277">
        <f t="shared" si="29"/>
        <v>151384.99419999999</v>
      </c>
      <c r="R121" s="279">
        <f>P121</f>
        <v>175499.1</v>
      </c>
      <c r="S121" s="487">
        <f t="shared" si="19"/>
        <v>0</v>
      </c>
      <c r="T121" s="487">
        <f t="shared" si="20"/>
        <v>102.32133611944197</v>
      </c>
      <c r="U121" s="425">
        <v>178662.7</v>
      </c>
      <c r="V121" s="275">
        <f t="shared" si="29"/>
        <v>155136.09999999998</v>
      </c>
      <c r="W121" s="476">
        <f>U121</f>
        <v>178662.7</v>
      </c>
      <c r="X121" s="487">
        <f t="shared" si="29"/>
        <v>-21528.600000000002</v>
      </c>
      <c r="Y121" s="484">
        <f t="shared" ref="Y121:Y154" si="30">W121/R121*100</f>
        <v>101.80263032687917</v>
      </c>
      <c r="Z121" s="275">
        <f t="shared" si="29"/>
        <v>162071.69</v>
      </c>
      <c r="AA121" s="531">
        <f t="shared" si="29"/>
        <v>162071.69</v>
      </c>
      <c r="AB121" s="484">
        <f t="shared" si="21"/>
        <v>90.713780772371621</v>
      </c>
      <c r="AC121" s="284"/>
    </row>
    <row r="122" spans="1:30" ht="57" customHeight="1" x14ac:dyDescent="0.2">
      <c r="A122" s="378"/>
      <c r="B122" s="421" t="s">
        <v>793</v>
      </c>
      <c r="C122" s="379"/>
      <c r="D122" s="379"/>
      <c r="E122" s="377" t="s">
        <v>787</v>
      </c>
      <c r="F122" s="284">
        <f>F123+F124+F125+F126+F127+F128+F129+F130+F131+F132+F133+F134+F135+F136+F137+F138</f>
        <v>155288.31865999999</v>
      </c>
      <c r="G122" s="284">
        <f>G123+G124+G125+G126+G127+G128+G129+G130+G131+G132+G133+G134+G135+G136+G137+G138</f>
        <v>124026.66235999999</v>
      </c>
      <c r="H122" s="284">
        <f t="shared" ref="H122" si="31">H123+H124+H125+H126+H127+H128+H129+H130+H131+H132+H133+H134+H135+H136+H137+H138</f>
        <v>167340.24194987566</v>
      </c>
      <c r="I122" s="284">
        <f>I123+I124+I125+I126+I127+I128+I129+I130+I131+I132+I133+I134+I135+I136+I137+I138</f>
        <v>92975.569230000008</v>
      </c>
      <c r="J122" s="284">
        <f>J123+J124+J125+J126+J127+J128+J129+J130+J131+J132+J133+J134+J135+J136+J137+J138</f>
        <v>171907.28</v>
      </c>
      <c r="K122" s="284">
        <f t="shared" ref="K122:AA122" si="32">K123+K124+K125+K126+K127+K128+K129+K130+K131+K132+K133+K134+K135+K136+K137+K138</f>
        <v>138800.47</v>
      </c>
      <c r="L122" s="260">
        <f t="shared" si="32"/>
        <v>142228.53639999998</v>
      </c>
      <c r="M122" s="487">
        <f t="shared" si="18"/>
        <v>-29678.743600000016</v>
      </c>
      <c r="N122" s="487">
        <f t="shared" si="24"/>
        <v>82.735609800818196</v>
      </c>
      <c r="O122" s="522">
        <f t="shared" si="22"/>
        <v>114.67577510645832</v>
      </c>
      <c r="P122" s="284">
        <f t="shared" si="32"/>
        <v>175889.73</v>
      </c>
      <c r="Q122" s="284">
        <f t="shared" si="32"/>
        <v>151190.6942</v>
      </c>
      <c r="R122" s="260">
        <f t="shared" si="32"/>
        <v>154298.46419999999</v>
      </c>
      <c r="S122" s="487">
        <f t="shared" si="19"/>
        <v>-21591.265800000023</v>
      </c>
      <c r="T122" s="487">
        <f t="shared" si="20"/>
        <v>108.48629122221635</v>
      </c>
      <c r="U122" s="408">
        <f>U123+U124+U125+U126+U127+U128+U129+U130+U131+U132+U133+U134+U135+U136+U137+U138</f>
        <v>179054.36</v>
      </c>
      <c r="V122" s="284">
        <f t="shared" si="32"/>
        <v>154941.79999999999</v>
      </c>
      <c r="W122" s="260">
        <f t="shared" si="32"/>
        <v>158049.57</v>
      </c>
      <c r="X122" s="523">
        <f t="shared" si="32"/>
        <v>-21004.79</v>
      </c>
      <c r="Y122" s="484">
        <f t="shared" si="30"/>
        <v>102.43107137809089</v>
      </c>
      <c r="Z122" s="284">
        <f t="shared" si="32"/>
        <v>161500.47</v>
      </c>
      <c r="AA122" s="492">
        <f t="shared" si="32"/>
        <v>161500.47</v>
      </c>
      <c r="AB122" s="484">
        <f t="shared" si="21"/>
        <v>102.18342890777873</v>
      </c>
      <c r="AC122" s="284"/>
    </row>
    <row r="123" spans="1:30" ht="42.75" hidden="1" customHeight="1" x14ac:dyDescent="0.2">
      <c r="A123" s="211" t="s">
        <v>11</v>
      </c>
      <c r="B123" s="211" t="s">
        <v>12</v>
      </c>
      <c r="C123" s="211" t="s">
        <v>553</v>
      </c>
      <c r="D123" s="211" t="s">
        <v>554</v>
      </c>
      <c r="E123" s="341" t="s">
        <v>557</v>
      </c>
      <c r="F123" s="284"/>
      <c r="G123" s="284">
        <v>93.99</v>
      </c>
      <c r="H123" s="334"/>
      <c r="I123" s="277">
        <v>30.811</v>
      </c>
      <c r="J123" s="277"/>
      <c r="K123" s="277"/>
      <c r="L123" s="279">
        <v>30.811</v>
      </c>
      <c r="M123" s="487">
        <f t="shared" si="18"/>
        <v>30.811</v>
      </c>
      <c r="N123" s="487"/>
      <c r="O123" s="522">
        <f t="shared" si="22"/>
        <v>32.781146930524521</v>
      </c>
      <c r="P123" s="277">
        <v>0</v>
      </c>
      <c r="Q123" s="277"/>
      <c r="R123" s="279"/>
      <c r="S123" s="487">
        <f t="shared" si="19"/>
        <v>0</v>
      </c>
      <c r="T123" s="487">
        <f t="shared" si="20"/>
        <v>0</v>
      </c>
      <c r="U123" s="399">
        <v>0</v>
      </c>
      <c r="V123" s="277"/>
      <c r="W123" s="279"/>
      <c r="X123" s="487">
        <f t="shared" ref="X123:X154" si="33">W123-U123</f>
        <v>0</v>
      </c>
      <c r="Y123" s="484"/>
      <c r="Z123" s="277"/>
      <c r="AA123" s="521"/>
      <c r="AB123" s="484" t="e">
        <f t="shared" si="21"/>
        <v>#DIV/0!</v>
      </c>
      <c r="AC123" s="284"/>
    </row>
    <row r="124" spans="1:30" ht="42.75" hidden="1" customHeight="1" x14ac:dyDescent="0.2">
      <c r="A124" s="211" t="s">
        <v>36</v>
      </c>
      <c r="B124" s="211" t="s">
        <v>343</v>
      </c>
      <c r="C124" s="211" t="s">
        <v>589</v>
      </c>
      <c r="D124" s="211" t="s">
        <v>597</v>
      </c>
      <c r="E124" s="211" t="s">
        <v>393</v>
      </c>
      <c r="F124" s="284">
        <v>112.4</v>
      </c>
      <c r="G124" s="284">
        <v>366.06511999999998</v>
      </c>
      <c r="H124" s="360">
        <v>0</v>
      </c>
      <c r="I124" s="252">
        <v>120.935</v>
      </c>
      <c r="J124" s="252">
        <v>381.7</v>
      </c>
      <c r="K124" s="252">
        <v>119.2</v>
      </c>
      <c r="L124" s="262">
        <v>120.9</v>
      </c>
      <c r="M124" s="487">
        <f t="shared" si="18"/>
        <v>-260.79999999999995</v>
      </c>
      <c r="N124" s="487">
        <f t="shared" si="24"/>
        <v>31.674089599161647</v>
      </c>
      <c r="O124" s="522">
        <f t="shared" si="22"/>
        <v>33.02691062180412</v>
      </c>
      <c r="P124" s="252">
        <v>381.7</v>
      </c>
      <c r="Q124" s="252">
        <v>0</v>
      </c>
      <c r="R124" s="262">
        <v>0</v>
      </c>
      <c r="S124" s="487">
        <f t="shared" si="19"/>
        <v>-381.7</v>
      </c>
      <c r="T124" s="487">
        <f t="shared" si="20"/>
        <v>0</v>
      </c>
      <c r="U124" s="400">
        <v>381.7</v>
      </c>
      <c r="V124" s="252">
        <v>0</v>
      </c>
      <c r="W124" s="262">
        <v>0</v>
      </c>
      <c r="X124" s="487">
        <f t="shared" si="33"/>
        <v>-381.7</v>
      </c>
      <c r="Y124" s="484"/>
      <c r="Z124" s="252">
        <v>0</v>
      </c>
      <c r="AA124" s="469">
        <v>0</v>
      </c>
      <c r="AB124" s="484" t="e">
        <f t="shared" si="21"/>
        <v>#DIV/0!</v>
      </c>
      <c r="AC124" s="258" t="s">
        <v>433</v>
      </c>
    </row>
    <row r="125" spans="1:30" ht="42.75" hidden="1" customHeight="1" x14ac:dyDescent="0.2">
      <c r="A125" s="211" t="s">
        <v>11</v>
      </c>
      <c r="B125" s="211" t="s">
        <v>12</v>
      </c>
      <c r="C125" s="211" t="s">
        <v>555</v>
      </c>
      <c r="D125" s="211" t="s">
        <v>556</v>
      </c>
      <c r="E125" s="341" t="s">
        <v>558</v>
      </c>
      <c r="F125" s="284"/>
      <c r="G125" s="284">
        <v>0.57499999999999996</v>
      </c>
      <c r="H125" s="334"/>
      <c r="I125" s="277">
        <v>0.42499999999999999</v>
      </c>
      <c r="J125" s="277"/>
      <c r="K125" s="277"/>
      <c r="L125" s="279">
        <v>0.42499999999999999</v>
      </c>
      <c r="M125" s="487">
        <f t="shared" si="18"/>
        <v>0.42499999999999999</v>
      </c>
      <c r="N125" s="487"/>
      <c r="O125" s="522">
        <f t="shared" si="22"/>
        <v>73.913043478260875</v>
      </c>
      <c r="P125" s="277">
        <v>0</v>
      </c>
      <c r="Q125" s="277"/>
      <c r="R125" s="279"/>
      <c r="S125" s="487">
        <f t="shared" si="19"/>
        <v>0</v>
      </c>
      <c r="T125" s="487">
        <f t="shared" si="20"/>
        <v>0</v>
      </c>
      <c r="U125" s="399">
        <v>0</v>
      </c>
      <c r="V125" s="277"/>
      <c r="W125" s="279"/>
      <c r="X125" s="487">
        <f t="shared" si="33"/>
        <v>0</v>
      </c>
      <c r="Y125" s="484"/>
      <c r="Z125" s="277"/>
      <c r="AA125" s="521"/>
      <c r="AB125" s="484" t="e">
        <f t="shared" si="21"/>
        <v>#DIV/0!</v>
      </c>
      <c r="AC125" s="284"/>
    </row>
    <row r="126" spans="1:30" ht="42.75" hidden="1" customHeight="1" x14ac:dyDescent="0.2">
      <c r="A126" s="211" t="s">
        <v>53</v>
      </c>
      <c r="B126" s="211" t="s">
        <v>294</v>
      </c>
      <c r="C126" s="211" t="s">
        <v>354</v>
      </c>
      <c r="D126" s="211" t="s">
        <v>355</v>
      </c>
      <c r="E126" s="333" t="s">
        <v>58</v>
      </c>
      <c r="F126" s="284">
        <v>38.65</v>
      </c>
      <c r="G126" s="284">
        <v>3.95</v>
      </c>
      <c r="H126" s="360">
        <v>0</v>
      </c>
      <c r="I126" s="252">
        <v>0.15</v>
      </c>
      <c r="J126" s="252">
        <v>8</v>
      </c>
      <c r="K126" s="252">
        <v>1</v>
      </c>
      <c r="L126" s="262">
        <v>1</v>
      </c>
      <c r="M126" s="487">
        <f t="shared" si="18"/>
        <v>-7</v>
      </c>
      <c r="N126" s="487">
        <f t="shared" si="24"/>
        <v>12.5</v>
      </c>
      <c r="O126" s="522">
        <f t="shared" si="22"/>
        <v>25.316455696202528</v>
      </c>
      <c r="P126" s="252">
        <v>9</v>
      </c>
      <c r="Q126" s="252">
        <v>1.1000000000000001</v>
      </c>
      <c r="R126" s="262">
        <v>1.1000000000000001</v>
      </c>
      <c r="S126" s="487">
        <f t="shared" si="19"/>
        <v>-7.9</v>
      </c>
      <c r="T126" s="487">
        <f t="shared" si="20"/>
        <v>110.00000000000001</v>
      </c>
      <c r="U126" s="400">
        <v>10</v>
      </c>
      <c r="V126" s="252">
        <v>1.2</v>
      </c>
      <c r="W126" s="262">
        <v>1.2</v>
      </c>
      <c r="X126" s="487">
        <f t="shared" si="33"/>
        <v>-8.8000000000000007</v>
      </c>
      <c r="Y126" s="484">
        <f t="shared" si="30"/>
        <v>109.09090909090908</v>
      </c>
      <c r="Z126" s="252">
        <v>1.3</v>
      </c>
      <c r="AA126" s="469">
        <v>1.3</v>
      </c>
      <c r="AB126" s="484">
        <f t="shared" si="21"/>
        <v>108.33333333333334</v>
      </c>
      <c r="AC126" s="258" t="s">
        <v>433</v>
      </c>
    </row>
    <row r="127" spans="1:30" s="244" customFormat="1" ht="42.75" hidden="1" customHeight="1" x14ac:dyDescent="0.2">
      <c r="A127" s="337" t="s">
        <v>69</v>
      </c>
      <c r="B127" s="337" t="s">
        <v>579</v>
      </c>
      <c r="C127" s="337" t="s">
        <v>606</v>
      </c>
      <c r="D127" s="337" t="s">
        <v>247</v>
      </c>
      <c r="E127" s="337" t="s">
        <v>39</v>
      </c>
      <c r="F127" s="304"/>
      <c r="G127" s="304">
        <v>18</v>
      </c>
      <c r="H127" s="338"/>
      <c r="I127" s="298">
        <v>0</v>
      </c>
      <c r="J127" s="298"/>
      <c r="K127" s="298"/>
      <c r="L127" s="467"/>
      <c r="M127" s="487">
        <f t="shared" si="18"/>
        <v>0</v>
      </c>
      <c r="N127" s="487"/>
      <c r="O127" s="522">
        <f t="shared" si="22"/>
        <v>0</v>
      </c>
      <c r="P127" s="298">
        <v>0</v>
      </c>
      <c r="Q127" s="298"/>
      <c r="R127" s="467"/>
      <c r="S127" s="487">
        <f t="shared" si="19"/>
        <v>0</v>
      </c>
      <c r="T127" s="487"/>
      <c r="U127" s="410">
        <v>0</v>
      </c>
      <c r="V127" s="298"/>
      <c r="W127" s="467"/>
      <c r="X127" s="487">
        <f t="shared" si="33"/>
        <v>0</v>
      </c>
      <c r="Y127" s="484"/>
      <c r="Z127" s="298"/>
      <c r="AA127" s="536"/>
      <c r="AB127" s="484" t="e">
        <f t="shared" si="21"/>
        <v>#DIV/0!</v>
      </c>
      <c r="AC127" s="339"/>
      <c r="AD127" s="300"/>
    </row>
    <row r="128" spans="1:30" ht="42.75" hidden="1" customHeight="1" x14ac:dyDescent="0.2">
      <c r="A128" s="211" t="s">
        <v>38</v>
      </c>
      <c r="B128" s="211" t="s">
        <v>295</v>
      </c>
      <c r="C128" s="211" t="s">
        <v>169</v>
      </c>
      <c r="D128" s="211" t="s">
        <v>242</v>
      </c>
      <c r="E128" s="211" t="s">
        <v>39</v>
      </c>
      <c r="F128" s="284">
        <v>3447.8893699999999</v>
      </c>
      <c r="G128" s="284">
        <v>766.56118000000004</v>
      </c>
      <c r="H128" s="278">
        <v>2800</v>
      </c>
      <c r="I128" s="252">
        <v>1478.2276099999999</v>
      </c>
      <c r="J128" s="252">
        <v>3107.77</v>
      </c>
      <c r="K128" s="252"/>
      <c r="L128" s="262">
        <v>3107.77</v>
      </c>
      <c r="M128" s="487">
        <f t="shared" si="18"/>
        <v>0</v>
      </c>
      <c r="N128" s="487">
        <f t="shared" si="24"/>
        <v>100</v>
      </c>
      <c r="O128" s="522">
        <f t="shared" si="22"/>
        <v>405.41708621352308</v>
      </c>
      <c r="P128" s="252">
        <v>3107.77</v>
      </c>
      <c r="Q128" s="252"/>
      <c r="R128" s="262">
        <v>3107.77</v>
      </c>
      <c r="S128" s="487">
        <f t="shared" si="19"/>
        <v>0</v>
      </c>
      <c r="T128" s="487">
        <f t="shared" si="20"/>
        <v>100</v>
      </c>
      <c r="U128" s="400">
        <v>3107.77</v>
      </c>
      <c r="V128" s="252"/>
      <c r="W128" s="262">
        <v>3107.77</v>
      </c>
      <c r="X128" s="487">
        <f t="shared" si="33"/>
        <v>0</v>
      </c>
      <c r="Y128" s="484">
        <f t="shared" si="30"/>
        <v>100</v>
      </c>
      <c r="Z128" s="252">
        <v>3107.77</v>
      </c>
      <c r="AA128" s="469">
        <f>Z128</f>
        <v>3107.77</v>
      </c>
      <c r="AB128" s="484">
        <f t="shared" si="21"/>
        <v>100</v>
      </c>
      <c r="AC128" s="258" t="s">
        <v>433</v>
      </c>
    </row>
    <row r="129" spans="1:30" ht="42.75" hidden="1" customHeight="1" x14ac:dyDescent="0.2">
      <c r="A129" s="211" t="s">
        <v>41</v>
      </c>
      <c r="B129" s="211" t="s">
        <v>296</v>
      </c>
      <c r="C129" s="211" t="s">
        <v>169</v>
      </c>
      <c r="D129" s="211" t="s">
        <v>366</v>
      </c>
      <c r="E129" s="211" t="s">
        <v>39</v>
      </c>
      <c r="F129" s="284">
        <v>557.57925999999998</v>
      </c>
      <c r="G129" s="284">
        <v>75.516000000000005</v>
      </c>
      <c r="H129" s="360">
        <v>0</v>
      </c>
      <c r="I129" s="252">
        <v>44.28</v>
      </c>
      <c r="J129" s="252">
        <v>94</v>
      </c>
      <c r="K129" s="252">
        <v>94</v>
      </c>
      <c r="L129" s="262">
        <v>94</v>
      </c>
      <c r="M129" s="487">
        <f t="shared" si="18"/>
        <v>0</v>
      </c>
      <c r="N129" s="487">
        <f t="shared" si="24"/>
        <v>100</v>
      </c>
      <c r="O129" s="522">
        <f t="shared" si="22"/>
        <v>124.47693204089198</v>
      </c>
      <c r="P129" s="252">
        <v>197</v>
      </c>
      <c r="Q129" s="252">
        <v>0</v>
      </c>
      <c r="R129" s="262"/>
      <c r="S129" s="487">
        <f t="shared" si="19"/>
        <v>-197</v>
      </c>
      <c r="T129" s="487">
        <f t="shared" si="20"/>
        <v>0</v>
      </c>
      <c r="U129" s="400">
        <v>295</v>
      </c>
      <c r="V129" s="252">
        <v>0</v>
      </c>
      <c r="W129" s="262">
        <v>0</v>
      </c>
      <c r="X129" s="487">
        <f t="shared" si="33"/>
        <v>-295</v>
      </c>
      <c r="Y129" s="484"/>
      <c r="Z129" s="252">
        <v>0</v>
      </c>
      <c r="AA129" s="469">
        <v>0</v>
      </c>
      <c r="AB129" s="484" t="e">
        <f t="shared" si="21"/>
        <v>#DIV/0!</v>
      </c>
      <c r="AC129" s="258" t="s">
        <v>433</v>
      </c>
    </row>
    <row r="130" spans="1:30" ht="42.75" hidden="1" customHeight="1" x14ac:dyDescent="0.2">
      <c r="A130" s="211" t="s">
        <v>59</v>
      </c>
      <c r="B130" s="211" t="s">
        <v>369</v>
      </c>
      <c r="C130" s="211" t="s">
        <v>169</v>
      </c>
      <c r="D130" s="211" t="s">
        <v>243</v>
      </c>
      <c r="E130" s="211" t="s">
        <v>39</v>
      </c>
      <c r="F130" s="284">
        <v>1095.6489999999999</v>
      </c>
      <c r="G130" s="284">
        <v>1260.7670000000001</v>
      </c>
      <c r="H130" s="278">
        <v>1131.5999999999999</v>
      </c>
      <c r="I130" s="252">
        <v>891.8</v>
      </c>
      <c r="J130" s="252">
        <v>1131.5999999999999</v>
      </c>
      <c r="K130" s="252">
        <v>1131.5999999999999</v>
      </c>
      <c r="L130" s="262">
        <v>1131.5999999999999</v>
      </c>
      <c r="M130" s="487">
        <f t="shared" si="18"/>
        <v>0</v>
      </c>
      <c r="N130" s="487">
        <f t="shared" si="24"/>
        <v>100</v>
      </c>
      <c r="O130" s="522">
        <f t="shared" si="22"/>
        <v>89.754887302729202</v>
      </c>
      <c r="P130" s="252">
        <v>1140.8</v>
      </c>
      <c r="Q130" s="252">
        <v>1136.2</v>
      </c>
      <c r="R130" s="262">
        <v>1136.2</v>
      </c>
      <c r="S130" s="487">
        <f t="shared" si="19"/>
        <v>-4.5999999999999091</v>
      </c>
      <c r="T130" s="487">
        <f t="shared" si="20"/>
        <v>100.40650406504066</v>
      </c>
      <c r="U130" s="400">
        <v>1150</v>
      </c>
      <c r="V130" s="252">
        <v>1140.8</v>
      </c>
      <c r="W130" s="262">
        <v>1140.8</v>
      </c>
      <c r="X130" s="487">
        <f t="shared" si="33"/>
        <v>-9.2000000000000455</v>
      </c>
      <c r="Y130" s="484">
        <f t="shared" si="30"/>
        <v>100.40485829959513</v>
      </c>
      <c r="Z130" s="252">
        <v>1145.4000000000001</v>
      </c>
      <c r="AA130" s="469">
        <v>1145.4000000000001</v>
      </c>
      <c r="AB130" s="484">
        <f t="shared" si="21"/>
        <v>100.40322580645163</v>
      </c>
      <c r="AC130" s="291" t="s">
        <v>433</v>
      </c>
    </row>
    <row r="131" spans="1:30" ht="42.75" hidden="1" customHeight="1" x14ac:dyDescent="0.2">
      <c r="A131" s="211" t="s">
        <v>60</v>
      </c>
      <c r="B131" s="211" t="s">
        <v>300</v>
      </c>
      <c r="C131" s="211" t="s">
        <v>169</v>
      </c>
      <c r="D131" s="211" t="s">
        <v>244</v>
      </c>
      <c r="E131" s="211" t="s">
        <v>39</v>
      </c>
      <c r="F131" s="284">
        <v>35572.096019999997</v>
      </c>
      <c r="G131" s="284">
        <v>13354.16347</v>
      </c>
      <c r="H131" s="278">
        <v>26984.141950000005</v>
      </c>
      <c r="I131" s="252">
        <v>14544.33245</v>
      </c>
      <c r="J131" s="252">
        <v>27119.27</v>
      </c>
      <c r="K131" s="252">
        <v>19377.969999999998</v>
      </c>
      <c r="L131" s="262">
        <v>19377.969999999998</v>
      </c>
      <c r="M131" s="487">
        <f t="shared" si="18"/>
        <v>-7741.3000000000029</v>
      </c>
      <c r="N131" s="487">
        <f t="shared" si="24"/>
        <v>71.454615113164905</v>
      </c>
      <c r="O131" s="522">
        <f t="shared" si="22"/>
        <v>145.10807841713503</v>
      </c>
      <c r="P131" s="252">
        <v>28333.53</v>
      </c>
      <c r="Q131" s="252">
        <v>24350.724200000001</v>
      </c>
      <c r="R131" s="262">
        <v>24350.724200000001</v>
      </c>
      <c r="S131" s="487">
        <f t="shared" si="19"/>
        <v>-3982.8057999999983</v>
      </c>
      <c r="T131" s="487">
        <f t="shared" si="20"/>
        <v>125.66189440896029</v>
      </c>
      <c r="U131" s="400">
        <v>29055.53</v>
      </c>
      <c r="V131" s="252">
        <v>25037.200000000001</v>
      </c>
      <c r="W131" s="262">
        <v>25037.200000000001</v>
      </c>
      <c r="X131" s="487">
        <f t="shared" si="33"/>
        <v>-4018.3299999999981</v>
      </c>
      <c r="Y131" s="484">
        <f t="shared" si="30"/>
        <v>102.81911861988893</v>
      </c>
      <c r="Z131" s="252">
        <v>25521.4</v>
      </c>
      <c r="AA131" s="469">
        <v>25521.4</v>
      </c>
      <c r="AB131" s="484">
        <f t="shared" si="21"/>
        <v>101.93392232358252</v>
      </c>
      <c r="AC131" s="291" t="s">
        <v>433</v>
      </c>
    </row>
    <row r="132" spans="1:30" s="244" customFormat="1" ht="42.75" hidden="1" customHeight="1" x14ac:dyDescent="0.2">
      <c r="A132" s="211" t="s">
        <v>61</v>
      </c>
      <c r="B132" s="211" t="s">
        <v>301</v>
      </c>
      <c r="C132" s="211" t="s">
        <v>169</v>
      </c>
      <c r="D132" s="211" t="s">
        <v>245</v>
      </c>
      <c r="E132" s="211" t="s">
        <v>39</v>
      </c>
      <c r="F132" s="258">
        <v>1204.4634900000001</v>
      </c>
      <c r="G132" s="258">
        <v>1892.51856</v>
      </c>
      <c r="H132" s="278">
        <v>1999.9999998756953</v>
      </c>
      <c r="I132" s="252">
        <v>1660.5780099999999</v>
      </c>
      <c r="J132" s="252">
        <v>2000</v>
      </c>
      <c r="K132" s="252">
        <v>2000</v>
      </c>
      <c r="L132" s="262">
        <v>2000</v>
      </c>
      <c r="M132" s="487">
        <f t="shared" si="18"/>
        <v>0</v>
      </c>
      <c r="N132" s="487">
        <f t="shared" si="24"/>
        <v>100</v>
      </c>
      <c r="O132" s="522">
        <f t="shared" si="22"/>
        <v>105.67928063014611</v>
      </c>
      <c r="P132" s="252">
        <v>2000</v>
      </c>
      <c r="Q132" s="252">
        <v>2000</v>
      </c>
      <c r="R132" s="262">
        <v>2000</v>
      </c>
      <c r="S132" s="487">
        <f t="shared" si="19"/>
        <v>0</v>
      </c>
      <c r="T132" s="487">
        <f t="shared" si="20"/>
        <v>100</v>
      </c>
      <c r="U132" s="400">
        <v>2000</v>
      </c>
      <c r="V132" s="252">
        <v>2000</v>
      </c>
      <c r="W132" s="262">
        <v>2000</v>
      </c>
      <c r="X132" s="381">
        <f t="shared" si="33"/>
        <v>0</v>
      </c>
      <c r="Y132" s="484">
        <f t="shared" si="30"/>
        <v>100</v>
      </c>
      <c r="Z132" s="252">
        <v>2000</v>
      </c>
      <c r="AA132" s="469">
        <v>2000</v>
      </c>
      <c r="AB132" s="484">
        <f t="shared" si="21"/>
        <v>100</v>
      </c>
      <c r="AC132" s="291" t="s">
        <v>433</v>
      </c>
      <c r="AD132" s="234"/>
    </row>
    <row r="133" spans="1:30" ht="42.75" hidden="1" customHeight="1" x14ac:dyDescent="0.2">
      <c r="A133" s="211" t="s">
        <v>62</v>
      </c>
      <c r="B133" s="211" t="s">
        <v>302</v>
      </c>
      <c r="C133" s="211" t="s">
        <v>169</v>
      </c>
      <c r="D133" s="211" t="s">
        <v>246</v>
      </c>
      <c r="E133" s="211" t="s">
        <v>39</v>
      </c>
      <c r="F133" s="284">
        <v>25419.033510000001</v>
      </c>
      <c r="G133" s="284">
        <v>16422.077109999998</v>
      </c>
      <c r="H133" s="278">
        <v>35429.299999999981</v>
      </c>
      <c r="I133" s="252">
        <v>61260.015399999997</v>
      </c>
      <c r="J133" s="252">
        <v>35089.64</v>
      </c>
      <c r="K133" s="252">
        <v>20862.7</v>
      </c>
      <c r="L133" s="262">
        <v>20862.7</v>
      </c>
      <c r="M133" s="487">
        <f t="shared" ref="M133:M193" si="34">L133-J133</f>
        <v>-14226.939999999999</v>
      </c>
      <c r="N133" s="487">
        <f t="shared" ref="N133:N193" si="35">L133/J133*100</f>
        <v>59.455440409192008</v>
      </c>
      <c r="O133" s="522">
        <f t="shared" si="22"/>
        <v>127.04056776895747</v>
      </c>
      <c r="P133" s="252">
        <v>35089.64</v>
      </c>
      <c r="Q133" s="252">
        <v>25044.27</v>
      </c>
      <c r="R133" s="262">
        <v>25044.27</v>
      </c>
      <c r="S133" s="487">
        <f t="shared" ref="S133:S193" si="36">R133-P133</f>
        <v>-10045.369999999999</v>
      </c>
      <c r="T133" s="487">
        <f t="shared" ref="T133:T193" si="37">R133/L133*100</f>
        <v>120.04328298829969</v>
      </c>
      <c r="U133" s="400">
        <v>35089.64</v>
      </c>
      <c r="V133" s="252">
        <v>25176.3</v>
      </c>
      <c r="W133" s="262">
        <v>25176.3</v>
      </c>
      <c r="X133" s="487">
        <f t="shared" si="33"/>
        <v>-9913.34</v>
      </c>
      <c r="Y133" s="484">
        <f t="shared" si="30"/>
        <v>100.52718645821979</v>
      </c>
      <c r="Z133" s="252">
        <v>25176.3</v>
      </c>
      <c r="AA133" s="469">
        <v>25176.3</v>
      </c>
      <c r="AB133" s="484">
        <f t="shared" ref="AB133:AB193" si="38">AA133/W133*100</f>
        <v>100</v>
      </c>
      <c r="AC133" s="291" t="s">
        <v>433</v>
      </c>
    </row>
    <row r="134" spans="1:30" ht="42.75" hidden="1" customHeight="1" x14ac:dyDescent="0.2">
      <c r="A134" s="211" t="s">
        <v>72</v>
      </c>
      <c r="B134" s="211" t="s">
        <v>305</v>
      </c>
      <c r="C134" s="211" t="s">
        <v>169</v>
      </c>
      <c r="D134" s="211" t="s">
        <v>248</v>
      </c>
      <c r="E134" s="211" t="s">
        <v>39</v>
      </c>
      <c r="F134" s="284">
        <v>697.77449999999999</v>
      </c>
      <c r="G134" s="284">
        <v>2029.11392</v>
      </c>
      <c r="H134" s="278">
        <v>519</v>
      </c>
      <c r="I134" s="298">
        <v>1545.3</v>
      </c>
      <c r="J134" s="252">
        <v>542</v>
      </c>
      <c r="K134" s="252">
        <v>3000</v>
      </c>
      <c r="L134" s="262">
        <v>3000</v>
      </c>
      <c r="M134" s="487">
        <f t="shared" si="34"/>
        <v>2458</v>
      </c>
      <c r="N134" s="487">
        <f t="shared" si="35"/>
        <v>553.50553505535049</v>
      </c>
      <c r="O134" s="522">
        <f t="shared" ref="O134:O194" si="39">L134/G134*100</f>
        <v>147.84778569751273</v>
      </c>
      <c r="P134" s="252">
        <v>542</v>
      </c>
      <c r="Q134" s="252">
        <v>3500</v>
      </c>
      <c r="R134" s="262">
        <v>3500</v>
      </c>
      <c r="S134" s="487">
        <f t="shared" si="36"/>
        <v>2958</v>
      </c>
      <c r="T134" s="487">
        <f t="shared" si="37"/>
        <v>116.66666666666667</v>
      </c>
      <c r="U134" s="400">
        <v>542</v>
      </c>
      <c r="V134" s="252">
        <v>4000</v>
      </c>
      <c r="W134" s="262">
        <v>4000</v>
      </c>
      <c r="X134" s="487">
        <f t="shared" si="33"/>
        <v>3458</v>
      </c>
      <c r="Y134" s="484">
        <f t="shared" si="30"/>
        <v>114.28571428571428</v>
      </c>
      <c r="Z134" s="252">
        <v>4000</v>
      </c>
      <c r="AA134" s="469">
        <v>4000</v>
      </c>
      <c r="AB134" s="484">
        <f t="shared" si="38"/>
        <v>100</v>
      </c>
      <c r="AC134" s="291" t="s">
        <v>433</v>
      </c>
    </row>
    <row r="135" spans="1:30" s="244" customFormat="1" ht="42.75" hidden="1" customHeight="1" x14ac:dyDescent="0.2">
      <c r="A135" s="211" t="s">
        <v>75</v>
      </c>
      <c r="B135" s="211" t="s">
        <v>307</v>
      </c>
      <c r="C135" s="211" t="s">
        <v>169</v>
      </c>
      <c r="D135" s="211" t="s">
        <v>249</v>
      </c>
      <c r="E135" s="211" t="s">
        <v>39</v>
      </c>
      <c r="F135" s="284">
        <v>17124.184700000002</v>
      </c>
      <c r="G135" s="284">
        <v>16370.815119999999</v>
      </c>
      <c r="H135" s="278">
        <v>20995.800000000003</v>
      </c>
      <c r="I135" s="252">
        <v>11111.354359999999</v>
      </c>
      <c r="J135" s="252">
        <v>20733</v>
      </c>
      <c r="K135" s="285">
        <v>20733</v>
      </c>
      <c r="L135" s="262">
        <v>20733</v>
      </c>
      <c r="M135" s="487">
        <f t="shared" si="34"/>
        <v>0</v>
      </c>
      <c r="N135" s="487">
        <f t="shared" si="35"/>
        <v>100</v>
      </c>
      <c r="O135" s="522">
        <f t="shared" si="39"/>
        <v>126.6461067944673</v>
      </c>
      <c r="P135" s="252">
        <v>21769.599999999999</v>
      </c>
      <c r="Q135" s="252">
        <v>16306.9</v>
      </c>
      <c r="R135" s="262">
        <v>16306.9</v>
      </c>
      <c r="S135" s="487">
        <f t="shared" si="36"/>
        <v>-5462.6999999999989</v>
      </c>
      <c r="T135" s="487">
        <f t="shared" si="37"/>
        <v>78.651907586938691</v>
      </c>
      <c r="U135" s="400">
        <v>22858</v>
      </c>
      <c r="V135" s="252">
        <v>17122.3</v>
      </c>
      <c r="W135" s="262">
        <v>17122.3</v>
      </c>
      <c r="X135" s="487">
        <f t="shared" si="33"/>
        <v>-5735.7000000000007</v>
      </c>
      <c r="Y135" s="484">
        <f t="shared" si="30"/>
        <v>105.00033728053768</v>
      </c>
      <c r="Z135" s="252">
        <v>18877.3</v>
      </c>
      <c r="AA135" s="469">
        <v>18877.3</v>
      </c>
      <c r="AB135" s="484">
        <f t="shared" si="38"/>
        <v>110.24979120795689</v>
      </c>
      <c r="AC135" s="291" t="s">
        <v>440</v>
      </c>
      <c r="AD135" s="234"/>
    </row>
    <row r="136" spans="1:30" s="256" customFormat="1" ht="42.75" hidden="1" customHeight="1" x14ac:dyDescent="0.2">
      <c r="A136" s="211" t="s">
        <v>76</v>
      </c>
      <c r="B136" s="211" t="s">
        <v>308</v>
      </c>
      <c r="C136" s="211" t="s">
        <v>169</v>
      </c>
      <c r="D136" s="211" t="s">
        <v>250</v>
      </c>
      <c r="E136" s="211" t="s">
        <v>39</v>
      </c>
      <c r="F136" s="258">
        <v>0</v>
      </c>
      <c r="G136" s="258">
        <v>0</v>
      </c>
      <c r="H136" s="278">
        <v>0</v>
      </c>
      <c r="I136" s="252">
        <v>0</v>
      </c>
      <c r="J136" s="313"/>
      <c r="K136" s="252"/>
      <c r="L136" s="468">
        <v>0</v>
      </c>
      <c r="M136" s="487">
        <f t="shared" si="34"/>
        <v>0</v>
      </c>
      <c r="N136" s="487" t="e">
        <f t="shared" si="35"/>
        <v>#DIV/0!</v>
      </c>
      <c r="O136" s="522" t="e">
        <f t="shared" si="39"/>
        <v>#DIV/0!</v>
      </c>
      <c r="P136" s="252">
        <v>0</v>
      </c>
      <c r="Q136" s="252"/>
      <c r="R136" s="262"/>
      <c r="S136" s="487">
        <f t="shared" si="36"/>
        <v>0</v>
      </c>
      <c r="T136" s="487" t="e">
        <f t="shared" si="37"/>
        <v>#DIV/0!</v>
      </c>
      <c r="U136" s="400">
        <v>0</v>
      </c>
      <c r="V136" s="252"/>
      <c r="W136" s="262"/>
      <c r="X136" s="487">
        <f t="shared" si="33"/>
        <v>0</v>
      </c>
      <c r="Y136" s="484"/>
      <c r="Z136" s="252"/>
      <c r="AA136" s="469"/>
      <c r="AB136" s="484" t="e">
        <f t="shared" si="38"/>
        <v>#DIV/0!</v>
      </c>
      <c r="AC136" s="258"/>
      <c r="AD136" s="234"/>
    </row>
    <row r="137" spans="1:30" s="303" customFormat="1" ht="42.75" hidden="1" customHeight="1" x14ac:dyDescent="0.2">
      <c r="A137" s="337" t="s">
        <v>47</v>
      </c>
      <c r="B137" s="337" t="s">
        <v>298</v>
      </c>
      <c r="C137" s="337" t="s">
        <v>169</v>
      </c>
      <c r="D137" s="337" t="s">
        <v>332</v>
      </c>
      <c r="E137" s="337" t="s">
        <v>331</v>
      </c>
      <c r="F137" s="284">
        <v>0</v>
      </c>
      <c r="G137" s="284">
        <v>519.69010000000003</v>
      </c>
      <c r="H137" s="278">
        <v>0</v>
      </c>
      <c r="I137" s="252">
        <v>287.36040000000003</v>
      </c>
      <c r="J137" s="298">
        <v>250</v>
      </c>
      <c r="K137" s="298">
        <v>0</v>
      </c>
      <c r="L137" s="467">
        <f>I137</f>
        <v>287.36040000000003</v>
      </c>
      <c r="M137" s="487">
        <f t="shared" si="34"/>
        <v>37.360400000000027</v>
      </c>
      <c r="N137" s="487">
        <f t="shared" si="35"/>
        <v>114.94416000000001</v>
      </c>
      <c r="O137" s="522">
        <f t="shared" si="39"/>
        <v>55.294568820918464</v>
      </c>
      <c r="P137" s="298">
        <v>250</v>
      </c>
      <c r="Q137" s="298">
        <v>0</v>
      </c>
      <c r="R137" s="467">
        <v>0</v>
      </c>
      <c r="S137" s="487">
        <f t="shared" si="36"/>
        <v>-250</v>
      </c>
      <c r="T137" s="487">
        <f t="shared" si="37"/>
        <v>0</v>
      </c>
      <c r="U137" s="410">
        <v>250</v>
      </c>
      <c r="V137" s="298">
        <v>0</v>
      </c>
      <c r="W137" s="467">
        <v>0</v>
      </c>
      <c r="X137" s="487">
        <f t="shared" si="33"/>
        <v>-250</v>
      </c>
      <c r="Y137" s="484"/>
      <c r="Z137" s="298">
        <v>0</v>
      </c>
      <c r="AA137" s="536">
        <v>0</v>
      </c>
      <c r="AB137" s="484" t="e">
        <f t="shared" si="38"/>
        <v>#DIV/0!</v>
      </c>
      <c r="AC137" s="291" t="s">
        <v>433</v>
      </c>
      <c r="AD137" s="234"/>
    </row>
    <row r="138" spans="1:30" ht="42.75" hidden="1" customHeight="1" x14ac:dyDescent="0.2">
      <c r="A138" s="211" t="s">
        <v>62</v>
      </c>
      <c r="B138" s="211" t="s">
        <v>302</v>
      </c>
      <c r="C138" s="211" t="s">
        <v>170</v>
      </c>
      <c r="D138" s="211" t="s">
        <v>251</v>
      </c>
      <c r="E138" s="211" t="s">
        <v>272</v>
      </c>
      <c r="F138" s="284">
        <v>70018.598809999996</v>
      </c>
      <c r="G138" s="284">
        <v>70852.859779999999</v>
      </c>
      <c r="H138" s="278">
        <v>77480.399999999994</v>
      </c>
      <c r="I138" s="252">
        <v>0</v>
      </c>
      <c r="J138" s="252">
        <v>81450.3</v>
      </c>
      <c r="K138" s="252">
        <v>71481</v>
      </c>
      <c r="L138" s="262">
        <v>71481</v>
      </c>
      <c r="M138" s="487">
        <f t="shared" si="34"/>
        <v>-9969.3000000000029</v>
      </c>
      <c r="N138" s="487">
        <f t="shared" si="35"/>
        <v>87.76026607636804</v>
      </c>
      <c r="O138" s="522">
        <f t="shared" si="39"/>
        <v>100.88654180219456</v>
      </c>
      <c r="P138" s="252">
        <v>83068.69</v>
      </c>
      <c r="Q138" s="252">
        <v>78851.5</v>
      </c>
      <c r="R138" s="262">
        <v>78851.5</v>
      </c>
      <c r="S138" s="487">
        <f t="shared" si="36"/>
        <v>-4217.1900000000023</v>
      </c>
      <c r="T138" s="487">
        <f t="shared" si="37"/>
        <v>110.31113162938404</v>
      </c>
      <c r="U138" s="400">
        <v>84314.72</v>
      </c>
      <c r="V138" s="252">
        <v>80464</v>
      </c>
      <c r="W138" s="262">
        <v>80464</v>
      </c>
      <c r="X138" s="487">
        <f t="shared" si="33"/>
        <v>-3850.7200000000012</v>
      </c>
      <c r="Y138" s="484">
        <f t="shared" si="30"/>
        <v>102.04498329137684</v>
      </c>
      <c r="Z138" s="252">
        <v>81671</v>
      </c>
      <c r="AA138" s="469">
        <v>81671</v>
      </c>
      <c r="AB138" s="484">
        <f t="shared" si="38"/>
        <v>101.5000497116723</v>
      </c>
      <c r="AC138" s="291" t="s">
        <v>433</v>
      </c>
    </row>
    <row r="139" spans="1:30" s="244" customFormat="1" ht="42.75" hidden="1" customHeight="1" x14ac:dyDescent="0.2">
      <c r="A139" s="211" t="s">
        <v>38</v>
      </c>
      <c r="B139" s="211" t="s">
        <v>295</v>
      </c>
      <c r="C139" s="211" t="s">
        <v>356</v>
      </c>
      <c r="D139" s="211" t="s">
        <v>374</v>
      </c>
      <c r="E139" s="380" t="s">
        <v>786</v>
      </c>
      <c r="F139" s="284">
        <v>196.40040999999999</v>
      </c>
      <c r="G139" s="284">
        <v>303.31511999999998</v>
      </c>
      <c r="H139" s="360">
        <v>0</v>
      </c>
      <c r="I139" s="252">
        <v>152.47362000000001</v>
      </c>
      <c r="J139" s="252">
        <v>326.16000000000003</v>
      </c>
      <c r="K139" s="252"/>
      <c r="L139" s="262">
        <v>326.16000000000003</v>
      </c>
      <c r="M139" s="487">
        <f t="shared" si="34"/>
        <v>0</v>
      </c>
      <c r="N139" s="487">
        <f t="shared" si="35"/>
        <v>100</v>
      </c>
      <c r="O139" s="522">
        <f t="shared" si="39"/>
        <v>107.53173135582561</v>
      </c>
      <c r="P139" s="252">
        <v>350.62</v>
      </c>
      <c r="Q139" s="252"/>
      <c r="R139" s="262">
        <v>326.16000000000003</v>
      </c>
      <c r="S139" s="487">
        <f t="shared" si="36"/>
        <v>-24.45999999999998</v>
      </c>
      <c r="T139" s="487">
        <f t="shared" si="37"/>
        <v>100</v>
      </c>
      <c r="U139" s="400">
        <v>376.92</v>
      </c>
      <c r="V139" s="252"/>
      <c r="W139" s="262">
        <v>350.62</v>
      </c>
      <c r="X139" s="487">
        <f t="shared" si="33"/>
        <v>-26.300000000000011</v>
      </c>
      <c r="Y139" s="484">
        <f t="shared" si="30"/>
        <v>107.49938680402255</v>
      </c>
      <c r="Z139" s="252">
        <v>376.92</v>
      </c>
      <c r="AA139" s="469">
        <f>Z139</f>
        <v>376.92</v>
      </c>
      <c r="AB139" s="484">
        <f t="shared" si="38"/>
        <v>107.50099823170385</v>
      </c>
      <c r="AC139" s="258"/>
      <c r="AD139" s="234"/>
    </row>
    <row r="140" spans="1:30" s="300" customFormat="1" ht="42.75" hidden="1" customHeight="1" x14ac:dyDescent="0.2">
      <c r="A140" s="337" t="s">
        <v>47</v>
      </c>
      <c r="B140" s="337" t="s">
        <v>298</v>
      </c>
      <c r="C140" s="337" t="s">
        <v>356</v>
      </c>
      <c r="D140" s="337" t="s">
        <v>329</v>
      </c>
      <c r="E140" s="217" t="s">
        <v>745</v>
      </c>
      <c r="F140" s="284">
        <v>326.69941999999998</v>
      </c>
      <c r="G140" s="284">
        <v>32.947920000000003</v>
      </c>
      <c r="H140" s="334">
        <v>0</v>
      </c>
      <c r="I140" s="252">
        <v>0</v>
      </c>
      <c r="J140" s="298">
        <v>244.2</v>
      </c>
      <c r="K140" s="298">
        <v>194.3</v>
      </c>
      <c r="L140" s="467">
        <v>194.3</v>
      </c>
      <c r="M140" s="487">
        <f t="shared" si="34"/>
        <v>-49.899999999999977</v>
      </c>
      <c r="N140" s="487">
        <f t="shared" si="35"/>
        <v>79.565929565929565</v>
      </c>
      <c r="O140" s="522">
        <f t="shared" si="39"/>
        <v>589.71856190011385</v>
      </c>
      <c r="P140" s="298">
        <v>244.2</v>
      </c>
      <c r="Q140" s="298">
        <v>194.3</v>
      </c>
      <c r="R140" s="467">
        <v>194.3</v>
      </c>
      <c r="S140" s="487">
        <f t="shared" si="36"/>
        <v>-49.899999999999977</v>
      </c>
      <c r="T140" s="487">
        <f t="shared" si="37"/>
        <v>100</v>
      </c>
      <c r="U140" s="410">
        <v>244.2</v>
      </c>
      <c r="V140" s="298">
        <v>194.3</v>
      </c>
      <c r="W140" s="467">
        <v>194.3</v>
      </c>
      <c r="X140" s="487">
        <f t="shared" si="33"/>
        <v>-49.899999999999977</v>
      </c>
      <c r="Y140" s="484">
        <f t="shared" si="30"/>
        <v>100</v>
      </c>
      <c r="Z140" s="298">
        <v>194.3</v>
      </c>
      <c r="AA140" s="536">
        <v>194.3</v>
      </c>
      <c r="AB140" s="484">
        <f t="shared" si="38"/>
        <v>100</v>
      </c>
      <c r="AC140" s="291" t="s">
        <v>433</v>
      </c>
      <c r="AD140" s="234"/>
    </row>
    <row r="141" spans="1:30" s="300" customFormat="1" ht="42.75" hidden="1" customHeight="1" x14ac:dyDescent="0.2">
      <c r="A141" s="217" t="s">
        <v>47</v>
      </c>
      <c r="B141" s="217" t="s">
        <v>298</v>
      </c>
      <c r="C141" s="217" t="s">
        <v>356</v>
      </c>
      <c r="D141" s="217" t="s">
        <v>746</v>
      </c>
      <c r="E141" s="217" t="s">
        <v>745</v>
      </c>
      <c r="F141" s="301"/>
      <c r="G141" s="301">
        <v>0</v>
      </c>
      <c r="H141" s="336"/>
      <c r="I141" s="297">
        <v>99.222729999999999</v>
      </c>
      <c r="J141" s="297"/>
      <c r="K141" s="297"/>
      <c r="L141" s="264">
        <v>99.222729999999999</v>
      </c>
      <c r="M141" s="487">
        <f t="shared" si="34"/>
        <v>99.222729999999999</v>
      </c>
      <c r="N141" s="487" t="e">
        <f t="shared" si="35"/>
        <v>#DIV/0!</v>
      </c>
      <c r="O141" s="522" t="e">
        <f t="shared" si="39"/>
        <v>#DIV/0!</v>
      </c>
      <c r="P141" s="297">
        <v>0</v>
      </c>
      <c r="Q141" s="297"/>
      <c r="R141" s="264"/>
      <c r="S141" s="487">
        <f t="shared" si="36"/>
        <v>0</v>
      </c>
      <c r="T141" s="487">
        <f t="shared" si="37"/>
        <v>0</v>
      </c>
      <c r="U141" s="409">
        <v>0</v>
      </c>
      <c r="V141" s="297"/>
      <c r="W141" s="264"/>
      <c r="X141" s="487">
        <f t="shared" si="33"/>
        <v>0</v>
      </c>
      <c r="Y141" s="484"/>
      <c r="Z141" s="297"/>
      <c r="AA141" s="527"/>
      <c r="AB141" s="484" t="e">
        <f t="shared" si="38"/>
        <v>#DIV/0!</v>
      </c>
      <c r="AC141" s="302"/>
      <c r="AD141" s="244"/>
    </row>
    <row r="142" spans="1:30" ht="42.75" hidden="1" customHeight="1" x14ac:dyDescent="0.2">
      <c r="A142" s="337" t="s">
        <v>69</v>
      </c>
      <c r="B142" s="337" t="s">
        <v>579</v>
      </c>
      <c r="C142" s="337" t="s">
        <v>599</v>
      </c>
      <c r="D142" s="337" t="s">
        <v>598</v>
      </c>
      <c r="E142" s="337" t="s">
        <v>588</v>
      </c>
      <c r="F142" s="304"/>
      <c r="G142" s="304">
        <v>10</v>
      </c>
      <c r="H142" s="338"/>
      <c r="I142" s="298">
        <v>119.92838999999999</v>
      </c>
      <c r="J142" s="298"/>
      <c r="K142" s="298">
        <v>120</v>
      </c>
      <c r="L142" s="467">
        <v>120</v>
      </c>
      <c r="M142" s="487">
        <f t="shared" si="34"/>
        <v>120</v>
      </c>
      <c r="N142" s="487" t="e">
        <f t="shared" si="35"/>
        <v>#DIV/0!</v>
      </c>
      <c r="O142" s="522">
        <f t="shared" si="39"/>
        <v>1200</v>
      </c>
      <c r="P142" s="298">
        <v>0</v>
      </c>
      <c r="Q142" s="298">
        <v>0</v>
      </c>
      <c r="R142" s="467">
        <v>0</v>
      </c>
      <c r="S142" s="487">
        <f t="shared" si="36"/>
        <v>0</v>
      </c>
      <c r="T142" s="487">
        <f t="shared" si="37"/>
        <v>0</v>
      </c>
      <c r="U142" s="410">
        <v>0</v>
      </c>
      <c r="V142" s="298">
        <v>0</v>
      </c>
      <c r="W142" s="467">
        <v>0</v>
      </c>
      <c r="X142" s="487">
        <f t="shared" si="33"/>
        <v>0</v>
      </c>
      <c r="Y142" s="484"/>
      <c r="Z142" s="298">
        <v>0</v>
      </c>
      <c r="AA142" s="536">
        <v>0</v>
      </c>
      <c r="AB142" s="484" t="e">
        <f t="shared" si="38"/>
        <v>#DIV/0!</v>
      </c>
      <c r="AC142" s="339"/>
      <c r="AD142" s="300"/>
    </row>
    <row r="143" spans="1:30" ht="42.75" hidden="1" customHeight="1" x14ac:dyDescent="0.2">
      <c r="A143" s="217" t="s">
        <v>40</v>
      </c>
      <c r="B143" s="217" t="s">
        <v>515</v>
      </c>
      <c r="C143" s="217" t="s">
        <v>586</v>
      </c>
      <c r="D143" s="217" t="s">
        <v>587</v>
      </c>
      <c r="E143" s="217" t="s">
        <v>588</v>
      </c>
      <c r="F143" s="301"/>
      <c r="G143" s="301">
        <v>9.407</v>
      </c>
      <c r="H143" s="361"/>
      <c r="I143" s="297">
        <v>0</v>
      </c>
      <c r="J143" s="297"/>
      <c r="K143" s="297"/>
      <c r="L143" s="264"/>
      <c r="M143" s="487">
        <f t="shared" si="34"/>
        <v>0</v>
      </c>
      <c r="N143" s="487" t="e">
        <f t="shared" si="35"/>
        <v>#DIV/0!</v>
      </c>
      <c r="O143" s="522">
        <f t="shared" si="39"/>
        <v>0</v>
      </c>
      <c r="P143" s="297">
        <v>0</v>
      </c>
      <c r="Q143" s="297"/>
      <c r="R143" s="264"/>
      <c r="S143" s="487">
        <f t="shared" si="36"/>
        <v>0</v>
      </c>
      <c r="T143" s="487" t="e">
        <f t="shared" si="37"/>
        <v>#DIV/0!</v>
      </c>
      <c r="U143" s="409">
        <v>0</v>
      </c>
      <c r="V143" s="297"/>
      <c r="W143" s="264"/>
      <c r="X143" s="487">
        <f t="shared" si="33"/>
        <v>0</v>
      </c>
      <c r="Y143" s="484"/>
      <c r="Z143" s="297"/>
      <c r="AA143" s="527"/>
      <c r="AB143" s="484" t="e">
        <f t="shared" si="38"/>
        <v>#DIV/0!</v>
      </c>
      <c r="AC143" s="302"/>
      <c r="AD143" s="244"/>
    </row>
    <row r="144" spans="1:30" ht="42.75" hidden="1" customHeight="1" x14ac:dyDescent="0.2">
      <c r="A144" s="211" t="s">
        <v>41</v>
      </c>
      <c r="B144" s="211" t="s">
        <v>296</v>
      </c>
      <c r="C144" s="211" t="s">
        <v>586</v>
      </c>
      <c r="D144" s="211" t="s">
        <v>590</v>
      </c>
      <c r="E144" s="211" t="s">
        <v>588</v>
      </c>
      <c r="F144" s="284"/>
      <c r="G144" s="284">
        <v>1.663</v>
      </c>
      <c r="H144" s="360"/>
      <c r="I144" s="252">
        <v>280.36</v>
      </c>
      <c r="J144" s="252"/>
      <c r="K144" s="252"/>
      <c r="L144" s="262">
        <v>280.36</v>
      </c>
      <c r="M144" s="487">
        <f t="shared" si="34"/>
        <v>280.36</v>
      </c>
      <c r="N144" s="487" t="e">
        <f t="shared" si="35"/>
        <v>#DIV/0!</v>
      </c>
      <c r="O144" s="522">
        <f t="shared" si="39"/>
        <v>16858.68911605532</v>
      </c>
      <c r="P144" s="252">
        <v>0</v>
      </c>
      <c r="Q144" s="252"/>
      <c r="R144" s="262"/>
      <c r="S144" s="487">
        <f t="shared" si="36"/>
        <v>0</v>
      </c>
      <c r="T144" s="487">
        <f t="shared" si="37"/>
        <v>0</v>
      </c>
      <c r="U144" s="400">
        <v>0</v>
      </c>
      <c r="V144" s="252"/>
      <c r="W144" s="262"/>
      <c r="X144" s="487">
        <f t="shared" si="33"/>
        <v>0</v>
      </c>
      <c r="Y144" s="484"/>
      <c r="Z144" s="252"/>
      <c r="AA144" s="469"/>
      <c r="AB144" s="484" t="e">
        <f t="shared" si="38"/>
        <v>#DIV/0!</v>
      </c>
      <c r="AC144" s="258"/>
    </row>
    <row r="145" spans="1:30" ht="42.75" hidden="1" customHeight="1" x14ac:dyDescent="0.2">
      <c r="A145" s="217" t="s">
        <v>53</v>
      </c>
      <c r="B145" s="217" t="s">
        <v>294</v>
      </c>
      <c r="C145" s="217" t="s">
        <v>586</v>
      </c>
      <c r="D145" s="217" t="s">
        <v>596</v>
      </c>
      <c r="E145" s="353" t="s">
        <v>588</v>
      </c>
      <c r="F145" s="301"/>
      <c r="G145" s="301">
        <v>60.1</v>
      </c>
      <c r="H145" s="361"/>
      <c r="I145" s="297">
        <v>0</v>
      </c>
      <c r="J145" s="297"/>
      <c r="K145" s="297"/>
      <c r="L145" s="264"/>
      <c r="M145" s="487">
        <f t="shared" si="34"/>
        <v>0</v>
      </c>
      <c r="N145" s="487" t="e">
        <f t="shared" si="35"/>
        <v>#DIV/0!</v>
      </c>
      <c r="O145" s="522">
        <f t="shared" si="39"/>
        <v>0</v>
      </c>
      <c r="P145" s="297">
        <v>0</v>
      </c>
      <c r="Q145" s="297"/>
      <c r="R145" s="264"/>
      <c r="S145" s="487">
        <f t="shared" si="36"/>
        <v>0</v>
      </c>
      <c r="T145" s="487" t="e">
        <f t="shared" si="37"/>
        <v>#DIV/0!</v>
      </c>
      <c r="U145" s="409">
        <v>0</v>
      </c>
      <c r="V145" s="297"/>
      <c r="W145" s="264"/>
      <c r="X145" s="487">
        <f t="shared" si="33"/>
        <v>0</v>
      </c>
      <c r="Y145" s="484"/>
      <c r="Z145" s="297"/>
      <c r="AA145" s="527"/>
      <c r="AB145" s="484" t="e">
        <f t="shared" si="38"/>
        <v>#DIV/0!</v>
      </c>
      <c r="AC145" s="302"/>
      <c r="AD145" s="244"/>
    </row>
    <row r="146" spans="1:30" ht="42.75" hidden="1" customHeight="1" x14ac:dyDescent="0.2">
      <c r="A146" s="217" t="s">
        <v>60</v>
      </c>
      <c r="B146" s="217" t="s">
        <v>300</v>
      </c>
      <c r="C146" s="217" t="s">
        <v>586</v>
      </c>
      <c r="D146" s="217" t="s">
        <v>604</v>
      </c>
      <c r="E146" s="217" t="s">
        <v>595</v>
      </c>
      <c r="F146" s="301"/>
      <c r="G146" s="301">
        <v>92.409000000000006</v>
      </c>
      <c r="H146" s="336"/>
      <c r="I146" s="297">
        <v>0.32439000000000001</v>
      </c>
      <c r="J146" s="297"/>
      <c r="K146" s="297"/>
      <c r="L146" s="264">
        <v>0.32439000000000001</v>
      </c>
      <c r="M146" s="487">
        <f t="shared" si="34"/>
        <v>0.32439000000000001</v>
      </c>
      <c r="N146" s="487" t="e">
        <f t="shared" si="35"/>
        <v>#DIV/0!</v>
      </c>
      <c r="O146" s="522">
        <f t="shared" si="39"/>
        <v>0.35103723663279546</v>
      </c>
      <c r="P146" s="297">
        <v>0</v>
      </c>
      <c r="Q146" s="297"/>
      <c r="R146" s="264"/>
      <c r="S146" s="487">
        <f t="shared" si="36"/>
        <v>0</v>
      </c>
      <c r="T146" s="487">
        <f t="shared" si="37"/>
        <v>0</v>
      </c>
      <c r="U146" s="409">
        <v>0</v>
      </c>
      <c r="V146" s="297"/>
      <c r="W146" s="264"/>
      <c r="X146" s="487">
        <f t="shared" si="33"/>
        <v>0</v>
      </c>
      <c r="Y146" s="484"/>
      <c r="Z146" s="297"/>
      <c r="AA146" s="527"/>
      <c r="AB146" s="484" t="e">
        <f t="shared" si="38"/>
        <v>#DIV/0!</v>
      </c>
      <c r="AC146" s="302"/>
      <c r="AD146" s="244"/>
    </row>
    <row r="147" spans="1:30" ht="42.75" hidden="1" customHeight="1" x14ac:dyDescent="0.2">
      <c r="A147" s="342" t="s">
        <v>61</v>
      </c>
      <c r="B147" s="342" t="s">
        <v>301</v>
      </c>
      <c r="C147" s="342" t="s">
        <v>586</v>
      </c>
      <c r="D147" s="342" t="s">
        <v>605</v>
      </c>
      <c r="E147" s="342" t="s">
        <v>595</v>
      </c>
      <c r="F147" s="301"/>
      <c r="G147" s="301">
        <v>3770.0044200000002</v>
      </c>
      <c r="H147" s="343"/>
      <c r="I147" s="295">
        <v>1078.40896</v>
      </c>
      <c r="J147" s="295"/>
      <c r="K147" s="295"/>
      <c r="L147" s="464">
        <v>1078.40896</v>
      </c>
      <c r="M147" s="487">
        <f t="shared" si="34"/>
        <v>1078.40896</v>
      </c>
      <c r="N147" s="487" t="e">
        <f t="shared" si="35"/>
        <v>#DIV/0!</v>
      </c>
      <c r="O147" s="522">
        <f t="shared" si="39"/>
        <v>28.604978664719972</v>
      </c>
      <c r="P147" s="295">
        <v>0</v>
      </c>
      <c r="Q147" s="295"/>
      <c r="R147" s="464"/>
      <c r="S147" s="487">
        <f t="shared" si="36"/>
        <v>0</v>
      </c>
      <c r="T147" s="487">
        <f t="shared" si="37"/>
        <v>0</v>
      </c>
      <c r="U147" s="406">
        <v>0</v>
      </c>
      <c r="V147" s="295"/>
      <c r="W147" s="464"/>
      <c r="X147" s="487">
        <f t="shared" si="33"/>
        <v>0</v>
      </c>
      <c r="Y147" s="484"/>
      <c r="Z147" s="295"/>
      <c r="AA147" s="462"/>
      <c r="AB147" s="484" t="e">
        <f t="shared" si="38"/>
        <v>#DIV/0!</v>
      </c>
      <c r="AC147" s="301"/>
      <c r="AD147" s="303"/>
    </row>
    <row r="148" spans="1:30" ht="42.75" hidden="1" customHeight="1" x14ac:dyDescent="0.2">
      <c r="A148" s="217" t="s">
        <v>62</v>
      </c>
      <c r="B148" s="217" t="s">
        <v>302</v>
      </c>
      <c r="C148" s="217" t="s">
        <v>586</v>
      </c>
      <c r="D148" s="217" t="s">
        <v>607</v>
      </c>
      <c r="E148" s="217" t="s">
        <v>595</v>
      </c>
      <c r="F148" s="301"/>
      <c r="G148" s="301">
        <v>3867.3252600000001</v>
      </c>
      <c r="H148" s="336"/>
      <c r="I148" s="297">
        <v>10813.664940000001</v>
      </c>
      <c r="J148" s="297"/>
      <c r="K148" s="297"/>
      <c r="L148" s="264">
        <v>10813.664940000001</v>
      </c>
      <c r="M148" s="487">
        <f t="shared" si="34"/>
        <v>10813.664940000001</v>
      </c>
      <c r="N148" s="487" t="e">
        <f t="shared" si="35"/>
        <v>#DIV/0!</v>
      </c>
      <c r="O148" s="522">
        <f t="shared" si="39"/>
        <v>279.61612259114713</v>
      </c>
      <c r="P148" s="297">
        <v>0</v>
      </c>
      <c r="Q148" s="297"/>
      <c r="R148" s="264"/>
      <c r="S148" s="487">
        <f t="shared" si="36"/>
        <v>0</v>
      </c>
      <c r="T148" s="487">
        <f t="shared" si="37"/>
        <v>0</v>
      </c>
      <c r="U148" s="409">
        <v>0</v>
      </c>
      <c r="V148" s="297"/>
      <c r="W148" s="264"/>
      <c r="X148" s="487">
        <f t="shared" si="33"/>
        <v>0</v>
      </c>
      <c r="Y148" s="484"/>
      <c r="Z148" s="297"/>
      <c r="AA148" s="527"/>
      <c r="AB148" s="484" t="e">
        <f t="shared" si="38"/>
        <v>#DIV/0!</v>
      </c>
      <c r="AC148" s="302"/>
      <c r="AD148" s="244"/>
    </row>
    <row r="149" spans="1:30" ht="42.75" hidden="1" customHeight="1" x14ac:dyDescent="0.2">
      <c r="A149" s="211" t="s">
        <v>72</v>
      </c>
      <c r="B149" s="211" t="s">
        <v>305</v>
      </c>
      <c r="C149" s="211" t="s">
        <v>586</v>
      </c>
      <c r="D149" s="211" t="s">
        <v>603</v>
      </c>
      <c r="E149" s="211" t="s">
        <v>588</v>
      </c>
      <c r="F149" s="284"/>
      <c r="G149" s="284">
        <v>179.74612999999999</v>
      </c>
      <c r="H149" s="278"/>
      <c r="I149" s="252">
        <v>122.3</v>
      </c>
      <c r="J149" s="252"/>
      <c r="K149" s="252"/>
      <c r="L149" s="262">
        <v>122.3</v>
      </c>
      <c r="M149" s="487">
        <f t="shared" si="34"/>
        <v>122.3</v>
      </c>
      <c r="N149" s="487" t="e">
        <f t="shared" si="35"/>
        <v>#DIV/0!</v>
      </c>
      <c r="O149" s="522">
        <f t="shared" si="39"/>
        <v>68.040407879713456</v>
      </c>
      <c r="P149" s="252">
        <v>0</v>
      </c>
      <c r="Q149" s="252"/>
      <c r="R149" s="262"/>
      <c r="S149" s="487">
        <f t="shared" si="36"/>
        <v>0</v>
      </c>
      <c r="T149" s="487">
        <f t="shared" si="37"/>
        <v>0</v>
      </c>
      <c r="U149" s="400">
        <v>0</v>
      </c>
      <c r="V149" s="252"/>
      <c r="W149" s="262"/>
      <c r="X149" s="487">
        <f t="shared" si="33"/>
        <v>0</v>
      </c>
      <c r="Y149" s="484" t="e">
        <f t="shared" si="30"/>
        <v>#DIV/0!</v>
      </c>
      <c r="Z149" s="252"/>
      <c r="AA149" s="469"/>
      <c r="AB149" s="484" t="e">
        <f t="shared" si="38"/>
        <v>#DIV/0!</v>
      </c>
      <c r="AC149" s="291"/>
    </row>
    <row r="150" spans="1:30" ht="28.5" hidden="1" customHeight="1" x14ac:dyDescent="0.2">
      <c r="A150" s="211" t="s">
        <v>73</v>
      </c>
      <c r="B150" s="211" t="s">
        <v>601</v>
      </c>
      <c r="C150" s="211" t="s">
        <v>586</v>
      </c>
      <c r="D150" s="211" t="s">
        <v>602</v>
      </c>
      <c r="E150" s="211" t="s">
        <v>595</v>
      </c>
      <c r="F150" s="284"/>
      <c r="G150" s="284">
        <v>12023.97997</v>
      </c>
      <c r="H150" s="278"/>
      <c r="I150" s="252">
        <v>17082.47753</v>
      </c>
      <c r="J150" s="252"/>
      <c r="K150" s="252"/>
      <c r="L150" s="262">
        <v>17082.47753</v>
      </c>
      <c r="M150" s="487">
        <f t="shared" si="34"/>
        <v>17082.47753</v>
      </c>
      <c r="N150" s="487" t="e">
        <f t="shared" si="35"/>
        <v>#DIV/0!</v>
      </c>
      <c r="O150" s="522">
        <f t="shared" si="39"/>
        <v>142.07007640249753</v>
      </c>
      <c r="P150" s="252">
        <v>0</v>
      </c>
      <c r="Q150" s="252"/>
      <c r="R150" s="262"/>
      <c r="S150" s="487">
        <f t="shared" si="36"/>
        <v>0</v>
      </c>
      <c r="T150" s="487">
        <f t="shared" si="37"/>
        <v>0</v>
      </c>
      <c r="U150" s="400">
        <v>0</v>
      </c>
      <c r="V150" s="252"/>
      <c r="W150" s="262"/>
      <c r="X150" s="487">
        <f t="shared" si="33"/>
        <v>0</v>
      </c>
      <c r="Y150" s="484" t="e">
        <f t="shared" si="30"/>
        <v>#DIV/0!</v>
      </c>
      <c r="Z150" s="252"/>
      <c r="AA150" s="469"/>
      <c r="AB150" s="484" t="e">
        <f t="shared" si="38"/>
        <v>#DIV/0!</v>
      </c>
      <c r="AC150" s="291"/>
    </row>
    <row r="151" spans="1:30" s="244" customFormat="1" ht="28.5" hidden="1" customHeight="1" x14ac:dyDescent="0.2">
      <c r="A151" s="211" t="s">
        <v>76</v>
      </c>
      <c r="B151" s="211" t="s">
        <v>308</v>
      </c>
      <c r="C151" s="211" t="s">
        <v>586</v>
      </c>
      <c r="D151" s="211" t="s">
        <v>600</v>
      </c>
      <c r="E151" s="211" t="s">
        <v>588</v>
      </c>
      <c r="F151" s="258"/>
      <c r="G151" s="258">
        <v>147.05739</v>
      </c>
      <c r="H151" s="278"/>
      <c r="I151" s="252">
        <v>-76.223420000000004</v>
      </c>
      <c r="J151" s="313"/>
      <c r="K151" s="252"/>
      <c r="L151" s="468">
        <v>-76.223420000000004</v>
      </c>
      <c r="M151" s="487">
        <f t="shared" si="34"/>
        <v>-76.223420000000004</v>
      </c>
      <c r="N151" s="487" t="e">
        <f t="shared" si="35"/>
        <v>#DIV/0!</v>
      </c>
      <c r="O151" s="522">
        <f t="shared" si="39"/>
        <v>-51.83243086253605</v>
      </c>
      <c r="P151" s="252">
        <v>0</v>
      </c>
      <c r="Q151" s="252"/>
      <c r="R151" s="262"/>
      <c r="S151" s="487">
        <f t="shared" si="36"/>
        <v>0</v>
      </c>
      <c r="T151" s="487">
        <f t="shared" si="37"/>
        <v>0</v>
      </c>
      <c r="U151" s="400">
        <v>0</v>
      </c>
      <c r="V151" s="252"/>
      <c r="W151" s="262"/>
      <c r="X151" s="487">
        <f t="shared" si="33"/>
        <v>0</v>
      </c>
      <c r="Y151" s="484" t="e">
        <f t="shared" si="30"/>
        <v>#DIV/0!</v>
      </c>
      <c r="Z151" s="252"/>
      <c r="AA151" s="469"/>
      <c r="AB151" s="484" t="e">
        <f t="shared" si="38"/>
        <v>#DIV/0!</v>
      </c>
      <c r="AC151" s="258"/>
      <c r="AD151" s="234"/>
    </row>
    <row r="152" spans="1:30" s="244" customFormat="1" ht="28.5" hidden="1" customHeight="1" x14ac:dyDescent="0.2">
      <c r="A152" s="217" t="s">
        <v>47</v>
      </c>
      <c r="B152" s="217" t="s">
        <v>298</v>
      </c>
      <c r="C152" s="217" t="s">
        <v>586</v>
      </c>
      <c r="D152" s="217" t="s">
        <v>594</v>
      </c>
      <c r="E152" s="217" t="s">
        <v>595</v>
      </c>
      <c r="F152" s="301"/>
      <c r="G152" s="301">
        <v>282.67451999999997</v>
      </c>
      <c r="H152" s="336"/>
      <c r="I152" s="297">
        <v>12524.08698</v>
      </c>
      <c r="J152" s="297"/>
      <c r="K152" s="297"/>
      <c r="L152" s="264">
        <v>12524.08698</v>
      </c>
      <c r="M152" s="487">
        <f t="shared" si="34"/>
        <v>12524.08698</v>
      </c>
      <c r="N152" s="487" t="e">
        <f t="shared" si="35"/>
        <v>#DIV/0!</v>
      </c>
      <c r="O152" s="522">
        <f t="shared" si="39"/>
        <v>4430.568054029065</v>
      </c>
      <c r="P152" s="297">
        <v>0</v>
      </c>
      <c r="Q152" s="297"/>
      <c r="R152" s="264"/>
      <c r="S152" s="487">
        <f t="shared" si="36"/>
        <v>0</v>
      </c>
      <c r="T152" s="487">
        <f t="shared" si="37"/>
        <v>0</v>
      </c>
      <c r="U152" s="411">
        <v>0</v>
      </c>
      <c r="V152" s="305"/>
      <c r="W152" s="479"/>
      <c r="X152" s="487">
        <f t="shared" si="33"/>
        <v>0</v>
      </c>
      <c r="Y152" s="484" t="e">
        <f t="shared" si="30"/>
        <v>#DIV/0!</v>
      </c>
      <c r="Z152" s="305"/>
      <c r="AA152" s="537"/>
      <c r="AB152" s="484" t="e">
        <f t="shared" si="38"/>
        <v>#DIV/0!</v>
      </c>
      <c r="AC152" s="302"/>
    </row>
    <row r="153" spans="1:30" ht="28.5" hidden="1" customHeight="1" x14ac:dyDescent="0.2">
      <c r="A153" s="337" t="s">
        <v>51</v>
      </c>
      <c r="B153" s="337" t="s">
        <v>333</v>
      </c>
      <c r="C153" s="337" t="s">
        <v>586</v>
      </c>
      <c r="D153" s="337" t="s">
        <v>358</v>
      </c>
      <c r="E153" s="337" t="s">
        <v>441</v>
      </c>
      <c r="F153" s="284">
        <v>27.014690000000002</v>
      </c>
      <c r="G153" s="284">
        <v>18.016780000000001</v>
      </c>
      <c r="H153" s="360">
        <v>0</v>
      </c>
      <c r="I153" s="252">
        <v>0</v>
      </c>
      <c r="J153" s="298">
        <v>447.6</v>
      </c>
      <c r="K153" s="298"/>
      <c r="L153" s="467">
        <v>0</v>
      </c>
      <c r="M153" s="487">
        <f t="shared" si="34"/>
        <v>-447.6</v>
      </c>
      <c r="N153" s="487">
        <f t="shared" si="35"/>
        <v>0</v>
      </c>
      <c r="O153" s="522">
        <f t="shared" si="39"/>
        <v>0</v>
      </c>
      <c r="P153" s="298">
        <v>426.24</v>
      </c>
      <c r="Q153" s="298"/>
      <c r="R153" s="467"/>
      <c r="S153" s="487">
        <f t="shared" si="36"/>
        <v>-426.24</v>
      </c>
      <c r="T153" s="487" t="e">
        <f t="shared" si="37"/>
        <v>#DIV/0!</v>
      </c>
      <c r="U153" s="412">
        <v>447.61</v>
      </c>
      <c r="V153" s="306"/>
      <c r="W153" s="480"/>
      <c r="X153" s="487">
        <f t="shared" si="33"/>
        <v>-447.61</v>
      </c>
      <c r="Y153" s="484" t="e">
        <f t="shared" si="30"/>
        <v>#DIV/0!</v>
      </c>
      <c r="Z153" s="306"/>
      <c r="AA153" s="538"/>
      <c r="AB153" s="484" t="e">
        <f t="shared" si="38"/>
        <v>#DIV/0!</v>
      </c>
      <c r="AC153" s="291" t="s">
        <v>442</v>
      </c>
    </row>
    <row r="154" spans="1:30" ht="28.5" hidden="1" customHeight="1" x14ac:dyDescent="0.2">
      <c r="A154" s="337" t="s">
        <v>591</v>
      </c>
      <c r="B154" s="337" t="s">
        <v>592</v>
      </c>
      <c r="C154" s="337" t="s">
        <v>586</v>
      </c>
      <c r="D154" s="337" t="s">
        <v>593</v>
      </c>
      <c r="E154" s="337" t="s">
        <v>588</v>
      </c>
      <c r="F154" s="284"/>
      <c r="G154" s="284">
        <v>8.8730000000000003E-2</v>
      </c>
      <c r="H154" s="360"/>
      <c r="I154" s="252">
        <v>0</v>
      </c>
      <c r="J154" s="298"/>
      <c r="K154" s="298"/>
      <c r="L154" s="467">
        <v>0</v>
      </c>
      <c r="M154" s="487">
        <f t="shared" si="34"/>
        <v>0</v>
      </c>
      <c r="N154" s="487" t="e">
        <f t="shared" si="35"/>
        <v>#DIV/0!</v>
      </c>
      <c r="O154" s="522">
        <f t="shared" si="39"/>
        <v>0</v>
      </c>
      <c r="P154" s="298">
        <v>0</v>
      </c>
      <c r="Q154" s="298"/>
      <c r="R154" s="467"/>
      <c r="S154" s="487">
        <f t="shared" si="36"/>
        <v>0</v>
      </c>
      <c r="T154" s="487" t="e">
        <f t="shared" si="37"/>
        <v>#DIV/0!</v>
      </c>
      <c r="U154" s="410">
        <v>0</v>
      </c>
      <c r="V154" s="298"/>
      <c r="W154" s="467"/>
      <c r="X154" s="487">
        <f t="shared" si="33"/>
        <v>0</v>
      </c>
      <c r="Y154" s="484" t="e">
        <f t="shared" si="30"/>
        <v>#DIV/0!</v>
      </c>
      <c r="Z154" s="298"/>
      <c r="AA154" s="536"/>
      <c r="AB154" s="484" t="e">
        <f t="shared" si="38"/>
        <v>#DIV/0!</v>
      </c>
      <c r="AC154" s="291"/>
    </row>
    <row r="155" spans="1:30" ht="51.75" hidden="1" customHeight="1" x14ac:dyDescent="0.2">
      <c r="A155" s="426"/>
      <c r="B155" s="211" t="s">
        <v>303</v>
      </c>
      <c r="C155" s="426"/>
      <c r="D155" s="426"/>
      <c r="E155" s="426" t="s">
        <v>781</v>
      </c>
      <c r="F155" s="284">
        <v>7724.9148299999997</v>
      </c>
      <c r="G155" s="284">
        <f>G156+G157+G158+G159</f>
        <v>136489.55837000001</v>
      </c>
      <c r="H155" s="344">
        <v>0</v>
      </c>
      <c r="I155" s="277">
        <f>I156+I157+I158+I159</f>
        <v>38213.046199999997</v>
      </c>
      <c r="J155" s="277">
        <v>0</v>
      </c>
      <c r="K155" s="277">
        <f>I155</f>
        <v>38213.046199999997</v>
      </c>
      <c r="L155" s="279">
        <f>SUM(L156:L159)</f>
        <v>38213.046199999997</v>
      </c>
      <c r="M155" s="487">
        <f t="shared" si="34"/>
        <v>38213.046199999997</v>
      </c>
      <c r="N155" s="487"/>
      <c r="O155" s="522">
        <f t="shared" si="39"/>
        <v>27.99704728797709</v>
      </c>
      <c r="P155" s="277">
        <f t="shared" ref="P155:Q155" si="40">SUM(P156:P159)</f>
        <v>0</v>
      </c>
      <c r="Q155" s="277">
        <f t="shared" si="40"/>
        <v>0</v>
      </c>
      <c r="R155" s="279">
        <v>1303.5</v>
      </c>
      <c r="S155" s="487">
        <f t="shared" si="36"/>
        <v>1303.5</v>
      </c>
      <c r="T155" s="487">
        <f t="shared" si="37"/>
        <v>3.4111386806948674</v>
      </c>
      <c r="U155" s="413">
        <f t="shared" ref="U155" si="41">SUM(U156:U159)</f>
        <v>0</v>
      </c>
      <c r="V155" s="340">
        <f t="shared" ref="V155:W155" si="42">SUM(V156:V159)</f>
        <v>0</v>
      </c>
      <c r="W155" s="478">
        <f t="shared" si="42"/>
        <v>0</v>
      </c>
      <c r="X155" s="487">
        <f t="shared" ref="X155:X208" si="43">W155-U155</f>
        <v>0</v>
      </c>
      <c r="Y155" s="484"/>
      <c r="Z155" s="340">
        <f t="shared" ref="Z155:AA155" si="44">SUM(Z156:Z159)</f>
        <v>0</v>
      </c>
      <c r="AA155" s="535">
        <f t="shared" si="44"/>
        <v>0</v>
      </c>
      <c r="AB155" s="484"/>
      <c r="AC155" s="284"/>
    </row>
    <row r="156" spans="1:30" ht="43.5" hidden="1" customHeight="1" x14ac:dyDescent="0.2">
      <c r="A156" s="211" t="s">
        <v>63</v>
      </c>
      <c r="B156" s="211" t="s">
        <v>303</v>
      </c>
      <c r="C156" s="211" t="s">
        <v>499</v>
      </c>
      <c r="D156" s="211" t="s">
        <v>747</v>
      </c>
      <c r="E156" s="211" t="s">
        <v>68</v>
      </c>
      <c r="F156" s="284">
        <v>1409.2021299999999</v>
      </c>
      <c r="G156" s="284">
        <v>1408.9</v>
      </c>
      <c r="H156" s="344">
        <v>0</v>
      </c>
      <c r="I156" s="252">
        <v>26.478280000000002</v>
      </c>
      <c r="J156" s="277">
        <v>0</v>
      </c>
      <c r="K156" s="277">
        <v>0</v>
      </c>
      <c r="L156" s="279">
        <v>26.478280000000002</v>
      </c>
      <c r="M156" s="487">
        <f t="shared" si="34"/>
        <v>26.478280000000002</v>
      </c>
      <c r="N156" s="487" t="e">
        <f t="shared" si="35"/>
        <v>#DIV/0!</v>
      </c>
      <c r="O156" s="522">
        <f t="shared" si="39"/>
        <v>1.8793583646816665</v>
      </c>
      <c r="P156" s="277">
        <v>0</v>
      </c>
      <c r="Q156" s="277">
        <v>0</v>
      </c>
      <c r="R156" s="279"/>
      <c r="S156" s="487">
        <f t="shared" si="36"/>
        <v>0</v>
      </c>
      <c r="T156" s="487">
        <f t="shared" si="37"/>
        <v>0</v>
      </c>
      <c r="U156" s="399">
        <v>0</v>
      </c>
      <c r="V156" s="277">
        <v>0</v>
      </c>
      <c r="W156" s="279">
        <v>0</v>
      </c>
      <c r="X156" s="487">
        <f t="shared" si="43"/>
        <v>0</v>
      </c>
      <c r="Y156" s="484" t="e">
        <f t="shared" ref="Y156:Y187" si="45">W156/R156*100</f>
        <v>#DIV/0!</v>
      </c>
      <c r="Z156" s="277">
        <v>0</v>
      </c>
      <c r="AA156" s="521">
        <v>0</v>
      </c>
      <c r="AB156" s="484" t="e">
        <f t="shared" si="38"/>
        <v>#DIV/0!</v>
      </c>
      <c r="AC156" s="284"/>
    </row>
    <row r="157" spans="1:30" ht="37.5" hidden="1" customHeight="1" x14ac:dyDescent="0.2">
      <c r="A157" s="211" t="s">
        <v>63</v>
      </c>
      <c r="B157" s="211" t="s">
        <v>303</v>
      </c>
      <c r="C157" s="211" t="s">
        <v>497</v>
      </c>
      <c r="D157" s="211" t="s">
        <v>498</v>
      </c>
      <c r="E157" s="333" t="s">
        <v>67</v>
      </c>
      <c r="F157" s="284">
        <v>0.22500000000000001</v>
      </c>
      <c r="G157" s="284">
        <v>797.83207000000004</v>
      </c>
      <c r="H157" s="344">
        <v>0</v>
      </c>
      <c r="I157" s="252">
        <v>1146.49612</v>
      </c>
      <c r="J157" s="277">
        <v>0</v>
      </c>
      <c r="K157" s="277">
        <v>0</v>
      </c>
      <c r="L157" s="279">
        <v>1146.49612</v>
      </c>
      <c r="M157" s="487">
        <f t="shared" si="34"/>
        <v>1146.49612</v>
      </c>
      <c r="N157" s="487" t="e">
        <f t="shared" si="35"/>
        <v>#DIV/0!</v>
      </c>
      <c r="O157" s="522">
        <f t="shared" si="39"/>
        <v>143.70143331039574</v>
      </c>
      <c r="P157" s="277">
        <v>0</v>
      </c>
      <c r="Q157" s="277">
        <v>0</v>
      </c>
      <c r="R157" s="279"/>
      <c r="S157" s="487">
        <f t="shared" si="36"/>
        <v>0</v>
      </c>
      <c r="T157" s="487">
        <f t="shared" si="37"/>
        <v>0</v>
      </c>
      <c r="U157" s="399">
        <v>0</v>
      </c>
      <c r="V157" s="277">
        <v>0</v>
      </c>
      <c r="W157" s="279">
        <v>0</v>
      </c>
      <c r="X157" s="487">
        <f t="shared" si="43"/>
        <v>0</v>
      </c>
      <c r="Y157" s="484" t="e">
        <f t="shared" si="45"/>
        <v>#DIV/0!</v>
      </c>
      <c r="Z157" s="277">
        <v>0</v>
      </c>
      <c r="AA157" s="521">
        <v>0</v>
      </c>
      <c r="AB157" s="484" t="e">
        <f t="shared" si="38"/>
        <v>#DIV/0!</v>
      </c>
      <c r="AC157" s="284"/>
    </row>
    <row r="158" spans="1:30" ht="28.5" hidden="1" customHeight="1" x14ac:dyDescent="0.2">
      <c r="A158" s="211" t="s">
        <v>63</v>
      </c>
      <c r="B158" s="211" t="s">
        <v>303</v>
      </c>
      <c r="C158" s="211" t="s">
        <v>171</v>
      </c>
      <c r="D158" s="211" t="s">
        <v>252</v>
      </c>
      <c r="E158" s="333" t="s">
        <v>67</v>
      </c>
      <c r="F158" s="284">
        <v>0</v>
      </c>
      <c r="G158" s="284">
        <v>134063.10630000001</v>
      </c>
      <c r="H158" s="344">
        <v>0</v>
      </c>
      <c r="I158" s="252">
        <v>37040.071799999998</v>
      </c>
      <c r="J158" s="252">
        <v>0</v>
      </c>
      <c r="K158" s="252">
        <v>0</v>
      </c>
      <c r="L158" s="262">
        <v>37040.071799999998</v>
      </c>
      <c r="M158" s="487">
        <f t="shared" si="34"/>
        <v>37040.071799999998</v>
      </c>
      <c r="N158" s="487" t="e">
        <f t="shared" si="35"/>
        <v>#DIV/0!</v>
      </c>
      <c r="O158" s="522">
        <f t="shared" si="39"/>
        <v>27.628833034133564</v>
      </c>
      <c r="P158" s="252">
        <v>0</v>
      </c>
      <c r="Q158" s="252">
        <v>0</v>
      </c>
      <c r="R158" s="262"/>
      <c r="S158" s="487">
        <f t="shared" si="36"/>
        <v>0</v>
      </c>
      <c r="T158" s="487">
        <f t="shared" si="37"/>
        <v>0</v>
      </c>
      <c r="U158" s="400">
        <v>0</v>
      </c>
      <c r="V158" s="252">
        <v>0</v>
      </c>
      <c r="W158" s="262">
        <v>0</v>
      </c>
      <c r="X158" s="487">
        <f t="shared" si="43"/>
        <v>0</v>
      </c>
      <c r="Y158" s="484" t="e">
        <f t="shared" si="45"/>
        <v>#DIV/0!</v>
      </c>
      <c r="Z158" s="252">
        <v>0</v>
      </c>
      <c r="AA158" s="469">
        <v>0</v>
      </c>
      <c r="AB158" s="484" t="e">
        <f t="shared" si="38"/>
        <v>#DIV/0!</v>
      </c>
      <c r="AC158" s="345" t="s">
        <v>431</v>
      </c>
    </row>
    <row r="159" spans="1:30" ht="38.25" hidden="1" customHeight="1" x14ac:dyDescent="0.2">
      <c r="A159" s="211" t="s">
        <v>60</v>
      </c>
      <c r="B159" s="211" t="s">
        <v>300</v>
      </c>
      <c r="C159" s="211" t="s">
        <v>171</v>
      </c>
      <c r="D159" s="211" t="s">
        <v>628</v>
      </c>
      <c r="E159" s="333" t="s">
        <v>67</v>
      </c>
      <c r="F159" s="284"/>
      <c r="G159" s="284">
        <v>219.72</v>
      </c>
      <c r="H159" s="344"/>
      <c r="I159" s="252">
        <v>0</v>
      </c>
      <c r="J159" s="252"/>
      <c r="K159" s="252">
        <v>0</v>
      </c>
      <c r="L159" s="262">
        <v>0</v>
      </c>
      <c r="M159" s="487">
        <f t="shared" si="34"/>
        <v>0</v>
      </c>
      <c r="N159" s="487" t="e">
        <f t="shared" si="35"/>
        <v>#DIV/0!</v>
      </c>
      <c r="O159" s="522">
        <f t="shared" si="39"/>
        <v>0</v>
      </c>
      <c r="P159" s="252"/>
      <c r="Q159" s="252"/>
      <c r="R159" s="262"/>
      <c r="S159" s="487">
        <f t="shared" si="36"/>
        <v>0</v>
      </c>
      <c r="T159" s="487" t="e">
        <f t="shared" si="37"/>
        <v>#DIV/0!</v>
      </c>
      <c r="U159" s="401"/>
      <c r="V159" s="253">
        <v>0</v>
      </c>
      <c r="W159" s="263">
        <v>0</v>
      </c>
      <c r="X159" s="487">
        <f t="shared" si="43"/>
        <v>0</v>
      </c>
      <c r="Y159" s="484" t="e">
        <f t="shared" si="45"/>
        <v>#DIV/0!</v>
      </c>
      <c r="Z159" s="253">
        <v>0</v>
      </c>
      <c r="AA159" s="526">
        <v>0</v>
      </c>
      <c r="AB159" s="484" t="e">
        <f t="shared" si="38"/>
        <v>#DIV/0!</v>
      </c>
      <c r="AC159" s="345"/>
    </row>
    <row r="160" spans="1:30" ht="38.25" customHeight="1" x14ac:dyDescent="0.2">
      <c r="A160" s="1167" t="s">
        <v>81</v>
      </c>
      <c r="B160" s="1167"/>
      <c r="C160" s="1167"/>
      <c r="D160" s="1167"/>
      <c r="E160" s="1167"/>
      <c r="F160" s="284">
        <v>261.01900000000001</v>
      </c>
      <c r="G160" s="284">
        <f>G161+G162</f>
        <v>98.723000000000013</v>
      </c>
      <c r="H160" s="334">
        <v>280.10000000000002</v>
      </c>
      <c r="I160" s="277">
        <f>I161+I162</f>
        <v>45.350999999999999</v>
      </c>
      <c r="J160" s="277">
        <v>131.1</v>
      </c>
      <c r="K160" s="277">
        <v>131.1</v>
      </c>
      <c r="L160" s="279">
        <f>J160</f>
        <v>131.1</v>
      </c>
      <c r="M160" s="487">
        <f t="shared" si="34"/>
        <v>0</v>
      </c>
      <c r="N160" s="487">
        <f t="shared" si="35"/>
        <v>100</v>
      </c>
      <c r="O160" s="522">
        <f t="shared" si="39"/>
        <v>132.79580239660461</v>
      </c>
      <c r="P160" s="277">
        <f t="shared" ref="P160:R160" si="46">P161+P162</f>
        <v>131.1</v>
      </c>
      <c r="Q160" s="277">
        <f t="shared" si="46"/>
        <v>131.1</v>
      </c>
      <c r="R160" s="279">
        <f t="shared" si="46"/>
        <v>131.1</v>
      </c>
      <c r="S160" s="487">
        <f t="shared" si="36"/>
        <v>0</v>
      </c>
      <c r="T160" s="487">
        <f t="shared" si="37"/>
        <v>100</v>
      </c>
      <c r="U160" s="402">
        <f t="shared" ref="U160" si="47">U161+U162</f>
        <v>131.1</v>
      </c>
      <c r="V160" s="275">
        <f t="shared" ref="V160:W160" si="48">V161+V162</f>
        <v>131.1</v>
      </c>
      <c r="W160" s="476">
        <f t="shared" si="48"/>
        <v>131.1</v>
      </c>
      <c r="X160" s="487">
        <f t="shared" si="43"/>
        <v>0</v>
      </c>
      <c r="Y160" s="484">
        <f t="shared" si="45"/>
        <v>100</v>
      </c>
      <c r="Z160" s="275">
        <f t="shared" ref="Z160" si="49">Z161+Z162</f>
        <v>131.1</v>
      </c>
      <c r="AA160" s="531">
        <v>131.1</v>
      </c>
      <c r="AB160" s="484">
        <f t="shared" si="38"/>
        <v>100</v>
      </c>
      <c r="AC160" s="284"/>
    </row>
    <row r="161" spans="1:30" ht="38.25" hidden="1" customHeight="1" x14ac:dyDescent="0.2">
      <c r="A161" s="211" t="s">
        <v>41</v>
      </c>
      <c r="B161" s="211" t="s">
        <v>296</v>
      </c>
      <c r="C161" s="211" t="s">
        <v>172</v>
      </c>
      <c r="D161" s="211" t="s">
        <v>253</v>
      </c>
      <c r="E161" s="211" t="s">
        <v>42</v>
      </c>
      <c r="F161" s="284">
        <v>226.648</v>
      </c>
      <c r="G161" s="284">
        <v>64.352000000000004</v>
      </c>
      <c r="H161" s="278">
        <v>148.99999960391179</v>
      </c>
      <c r="I161" s="252">
        <v>10.98</v>
      </c>
      <c r="J161" s="252">
        <v>0</v>
      </c>
      <c r="K161" s="252"/>
      <c r="L161" s="262">
        <v>10.98</v>
      </c>
      <c r="M161" s="487">
        <f t="shared" si="34"/>
        <v>10.98</v>
      </c>
      <c r="N161" s="487"/>
      <c r="O161" s="522">
        <f t="shared" si="39"/>
        <v>17.062406762804574</v>
      </c>
      <c r="P161" s="252">
        <v>0</v>
      </c>
      <c r="Q161" s="252">
        <v>0</v>
      </c>
      <c r="R161" s="262">
        <v>0</v>
      </c>
      <c r="S161" s="487">
        <f t="shared" si="36"/>
        <v>0</v>
      </c>
      <c r="T161" s="487">
        <f t="shared" si="37"/>
        <v>0</v>
      </c>
      <c r="U161" s="400">
        <v>0</v>
      </c>
      <c r="V161" s="252"/>
      <c r="W161" s="262"/>
      <c r="X161" s="487">
        <f t="shared" si="43"/>
        <v>0</v>
      </c>
      <c r="Y161" s="484"/>
      <c r="Z161" s="252"/>
      <c r="AA161" s="469"/>
      <c r="AB161" s="484"/>
      <c r="AC161" s="258"/>
    </row>
    <row r="162" spans="1:30" ht="67.5" hidden="1" customHeight="1" x14ac:dyDescent="0.2">
      <c r="A162" s="211" t="s">
        <v>53</v>
      </c>
      <c r="B162" s="211" t="s">
        <v>294</v>
      </c>
      <c r="C162" s="211" t="s">
        <v>173</v>
      </c>
      <c r="D162" s="211" t="s">
        <v>254</v>
      </c>
      <c r="E162" s="333" t="s">
        <v>286</v>
      </c>
      <c r="F162" s="284">
        <v>34.371000000000002</v>
      </c>
      <c r="G162" s="284">
        <v>34.371000000000002</v>
      </c>
      <c r="H162" s="278">
        <v>131.10000039608823</v>
      </c>
      <c r="I162" s="252">
        <v>34.371000000000002</v>
      </c>
      <c r="J162" s="252">
        <v>131.1</v>
      </c>
      <c r="K162" s="252">
        <v>131.1</v>
      </c>
      <c r="L162" s="262">
        <v>131.1</v>
      </c>
      <c r="M162" s="487">
        <f t="shared" si="34"/>
        <v>0</v>
      </c>
      <c r="N162" s="487">
        <f t="shared" si="35"/>
        <v>100</v>
      </c>
      <c r="O162" s="522">
        <f t="shared" si="39"/>
        <v>381.42620232172465</v>
      </c>
      <c r="P162" s="252">
        <v>131.1</v>
      </c>
      <c r="Q162" s="252">
        <v>131.1</v>
      </c>
      <c r="R162" s="262">
        <v>131.1</v>
      </c>
      <c r="S162" s="487">
        <f t="shared" si="36"/>
        <v>0</v>
      </c>
      <c r="T162" s="487">
        <f t="shared" si="37"/>
        <v>100</v>
      </c>
      <c r="U162" s="400">
        <v>131.1</v>
      </c>
      <c r="V162" s="252">
        <v>131.1</v>
      </c>
      <c r="W162" s="262">
        <v>131.1</v>
      </c>
      <c r="X162" s="487">
        <f t="shared" si="43"/>
        <v>0</v>
      </c>
      <c r="Y162" s="484">
        <f t="shared" si="45"/>
        <v>100</v>
      </c>
      <c r="Z162" s="252">
        <v>131.1</v>
      </c>
      <c r="AA162" s="469">
        <v>132.1</v>
      </c>
      <c r="AB162" s="484">
        <f t="shared" si="38"/>
        <v>100.7627765064836</v>
      </c>
      <c r="AC162" s="258"/>
    </row>
    <row r="163" spans="1:30" ht="67.5" customHeight="1" x14ac:dyDescent="0.2">
      <c r="A163" s="1167" t="s">
        <v>80</v>
      </c>
      <c r="B163" s="1167"/>
      <c r="C163" s="1167"/>
      <c r="D163" s="1167"/>
      <c r="E163" s="1167"/>
      <c r="F163" s="284">
        <v>397347.25029</v>
      </c>
      <c r="G163" s="284">
        <f>SUM(G165:G241)</f>
        <v>349649.91699999996</v>
      </c>
      <c r="H163" s="334">
        <v>392522.20000000007</v>
      </c>
      <c r="I163" s="277">
        <f>I165+I166+I167+I168+I169+I170+I171+I172+I173+I174+I175+I176+I177+I178+I179+I180+I181+I182+I183+I184+I185+I186+I187+I188+I189+I190+I191+I192+I193+I194+I195+I196+I197+I198+I199+I200+I201+I202+I203+I204+I205+I206+I207+I208+I209+I210+I211+I212+I213+I214+I215+I216+I217+I218+I219+I220+I221+I222+I223+I224+I225+I226+I227+I228+I229+I230+I231+I232+I233+I234+I235+I236+I237+I238+I239+I240+I241</f>
        <v>242301.95780999996</v>
      </c>
      <c r="J163" s="277">
        <v>385892.91740000009</v>
      </c>
      <c r="K163" s="277">
        <f>K165+K166+K167+K168+K169+K170+K171+K172+K173+K174+K175+K176+K177+K178+K179+K180+K181+K182+K183+K184+K185+K186+K187+K188+K189+K190+K191+K192+K193+K194+K195+K196+K197+K198+K199+K200+K201+K202+K203+K204+K205+K206+K207+K208+K209+K210+K211+K212+K213+K214+K215+K216+K217+K218+K219+K220+K221+K222+K223+K224+K225+K226+K227+K228+K229+K230+K231+K232+K233+K234+K235+K236+K237+K238+K239+K240+K241</f>
        <v>332679.90548000002</v>
      </c>
      <c r="L163" s="279">
        <f>(L165+L166+L167+L168+L169+L170+L171+L172+L173+L174+L175+L176+L177+L178+L179+L180+L181+L182+L183+L184+L185+L186+L187+L188+L189+L190+L191+L192+L193+L194+L195+L196+L197+L198+L199+L200+L201+L202+L203+L204+L205+L206+L207+L208+L209+L210+L211+L212+L213+L214+L215+L216+L217+L218+L219+L220+L221+L222+L223+L224+L225+L226+L227+L228+L229+L230+L231+L232+L233+L234+L235+L236+L237+L238+L239+L240+L241)+L164-K164</f>
        <v>373397.21409194602</v>
      </c>
      <c r="M163" s="487">
        <f t="shared" si="34"/>
        <v>-12495.703308054071</v>
      </c>
      <c r="N163" s="487">
        <f t="shared" si="35"/>
        <v>96.761872855235225</v>
      </c>
      <c r="O163" s="522">
        <f t="shared" si="39"/>
        <v>106.79173537225408</v>
      </c>
      <c r="P163" s="277">
        <f>SUM(P165:P241)</f>
        <v>385955.51740000007</v>
      </c>
      <c r="Q163" s="277">
        <f>Q165+Q166+Q167+Q168+Q169+Q170+Q171+Q172+Q173+Q174+Q175+Q176+Q177+Q178+Q179+Q180+Q181+Q182+Q183+Q184+Q185+Q186+Q187+Q188+Q189+Q190+Q191+Q192+Q193+Q194+Q195+Q196+Q197+Q198+Q199+Q200+Q201+Q202+Q203+Q204+Q205+Q206+Q207+Q208+Q209+Q210+Q211+Q212+Q213+Q214+Q215+Q216+Q217+Q218+Q219+Q220+Q221+Q222+Q223+Q224+Q225+Q226+Q227+Q228+Q229+Q230+Q231+Q232+Q233+Q234+Q235+Q236+Q237+Q238+Q239+Q240+Q241</f>
        <v>373930.47293999995</v>
      </c>
      <c r="R163" s="279">
        <f>R165+R166+R167+R168+R169+R170+R171+R172+R173+R174+R175+R176+R177+R178+R179+R180+R181+R182+R183+R184+R185+R186+R187+R188+R189+R190+R191+R192+R193+R194+R195+R196+R197+R198+R199+R200+R201+R202+R203+R204+R205+R206+R207+R208+R209+R210+R211+R212+R213+R214+R215+R216+R217+R218+R219+R220+R221+R222+R223+R224+R225+R226+R227+R228+R229+R230+R231+R232+R233+R234+R235+R236+R237+R238+R239+R240+R241</f>
        <v>373950.47293999995</v>
      </c>
      <c r="S163" s="487">
        <f t="shared" si="36"/>
        <v>-12005.044460000121</v>
      </c>
      <c r="T163" s="487">
        <f t="shared" si="37"/>
        <v>100.14816898122805</v>
      </c>
      <c r="U163" s="399">
        <f>U165+U166+U167+U168+U169+U170+U171+U172+U173+U174+U175+U176+U177+U178+U179+U180+U181+U182+U183+U184+U185+U186+U187+U188+U189+U190+U191+U192+U193+U194+U195+U196+U197+U198+U199+U200+U201+U202+U203+U204+U205+U206+U207+U208+U209+U210+U211+U212+U213+U214+U215+U216+U217+U218+U219+U220+U221+U222+U223+U224+U225+U226+U227+U228+U229+U230+U231+U232+U233+U234+U235+U236+U237+U238+U239+U240+U241</f>
        <v>385952.13740000007</v>
      </c>
      <c r="V163" s="277">
        <f>V165+V166+V167+V168+V169+V170+V171+V172+V173+V174+V175+V176+V177+V178+V179+V180+V181+V182+V183+V184+V185+V186+V187+V188+V189+V190+V191+V192+V193+V194+V195+V196+V197+V198+V199+V200+V201+V202+V203+V204+V205+V206+V207+V208+V209+V210+V211+V212+V213+V214+V215+V216+V217+V218+V219+V220+V221+V222+V223+V224+V225+V226+V227+V228+V229+V230+V231+V232+V233+V234+V235+V236+V237+V238+V239+V240+V241</f>
        <v>370844.44294000004</v>
      </c>
      <c r="W163" s="279">
        <f>V163+W164-V164</f>
        <v>373969.44293999998</v>
      </c>
      <c r="X163" s="487">
        <f t="shared" si="43"/>
        <v>-11982.694460000086</v>
      </c>
      <c r="Y163" s="484">
        <f t="shared" si="45"/>
        <v>100.00507286428892</v>
      </c>
      <c r="Z163" s="277">
        <f>SUM(Z165:Z241)</f>
        <v>370631.07407999999</v>
      </c>
      <c r="AA163" s="521">
        <f>Z163+AA164-Z164</f>
        <v>375341.07407999993</v>
      </c>
      <c r="AB163" s="484">
        <f t="shared" si="38"/>
        <v>100.36677626097381</v>
      </c>
      <c r="AC163" s="284"/>
    </row>
    <row r="164" spans="1:30" s="391" customFormat="1" ht="38.25" customHeight="1" x14ac:dyDescent="0.2">
      <c r="A164" s="392"/>
      <c r="B164" s="392"/>
      <c r="C164" s="392"/>
      <c r="D164" s="392"/>
      <c r="E164" s="392" t="s">
        <v>791</v>
      </c>
      <c r="F164" s="393">
        <f>F174</f>
        <v>385766.72469</v>
      </c>
      <c r="G164" s="393">
        <f>G171+G172+G174+G175+G176+G178+G184</f>
        <v>333581.51332999999</v>
      </c>
      <c r="H164" s="394">
        <f>H174</f>
        <v>359999.99999999994</v>
      </c>
      <c r="I164" s="381">
        <f>I171+I172+I174+I175+I176+I177+I178+I179+I180+I181+I184</f>
        <v>227540.74061999997</v>
      </c>
      <c r="J164" s="395">
        <f>J172+J174+J175+J176+J178+J184</f>
        <v>379293</v>
      </c>
      <c r="K164" s="381">
        <f>K171+K172+K174+K175+K176+K177+K178+K179+K180+K181+K184</f>
        <v>318615</v>
      </c>
      <c r="L164" s="485">
        <f>J164-M62</f>
        <v>353582.588461946</v>
      </c>
      <c r="M164" s="487">
        <f t="shared" si="34"/>
        <v>-25710.411538054002</v>
      </c>
      <c r="N164" s="487">
        <f t="shared" si="35"/>
        <v>93.221490631766471</v>
      </c>
      <c r="O164" s="522">
        <f t="shared" si="39"/>
        <v>105.9958583832431</v>
      </c>
      <c r="P164" s="381">
        <f>P174</f>
        <v>379293</v>
      </c>
      <c r="Q164" s="381">
        <f>Q171+Q172+Q174+Q175+Q176+Q177+Q178+Q179+Q180+Q181+Q184</f>
        <v>361624</v>
      </c>
      <c r="R164" s="469">
        <f>R171+R172+R174+R175+R176+R177+R178+R179+R180+R181+R184</f>
        <v>361624</v>
      </c>
      <c r="S164" s="487">
        <f t="shared" si="36"/>
        <v>-17669</v>
      </c>
      <c r="T164" s="487">
        <f t="shared" si="37"/>
        <v>102.27426683339624</v>
      </c>
      <c r="U164" s="414">
        <f>U174</f>
        <v>379293</v>
      </c>
      <c r="V164" s="381">
        <f>V171+V172+V174+V175+V176+V177+V178+V179+V180+V181+V184</f>
        <v>358499</v>
      </c>
      <c r="W164" s="469">
        <f>R164</f>
        <v>361624</v>
      </c>
      <c r="X164" s="381">
        <f t="shared" si="43"/>
        <v>-17669</v>
      </c>
      <c r="Y164" s="484">
        <f t="shared" si="45"/>
        <v>100</v>
      </c>
      <c r="Z164" s="381">
        <f>Z171+Z174+Z175+Z176+Z177+Z178+Z179+AA184</f>
        <v>356914</v>
      </c>
      <c r="AA164" s="469">
        <f>W164</f>
        <v>361624</v>
      </c>
      <c r="AB164" s="484">
        <f t="shared" si="38"/>
        <v>100</v>
      </c>
      <c r="AC164" s="393"/>
    </row>
    <row r="165" spans="1:30" ht="54" hidden="1" customHeight="1" x14ac:dyDescent="0.2">
      <c r="A165" s="211" t="s">
        <v>45</v>
      </c>
      <c r="B165" s="211" t="s">
        <v>297</v>
      </c>
      <c r="C165" s="211" t="s">
        <v>379</v>
      </c>
      <c r="D165" s="211" t="s">
        <v>336</v>
      </c>
      <c r="E165" s="333" t="s">
        <v>337</v>
      </c>
      <c r="F165" s="284">
        <v>0</v>
      </c>
      <c r="G165" s="284">
        <v>36.15</v>
      </c>
      <c r="H165" s="252">
        <v>0</v>
      </c>
      <c r="I165" s="252">
        <v>26.75</v>
      </c>
      <c r="J165" s="252">
        <v>66.7</v>
      </c>
      <c r="K165" s="252"/>
      <c r="L165" s="262">
        <f>I165</f>
        <v>26.75</v>
      </c>
      <c r="M165" s="487">
        <f t="shared" si="34"/>
        <v>-39.950000000000003</v>
      </c>
      <c r="N165" s="487">
        <f t="shared" si="35"/>
        <v>40.104947526236877</v>
      </c>
      <c r="O165" s="522">
        <f t="shared" si="39"/>
        <v>73.9972337482711</v>
      </c>
      <c r="P165" s="252">
        <v>66.7</v>
      </c>
      <c r="Q165" s="252">
        <v>66.7</v>
      </c>
      <c r="R165" s="262">
        <v>66.7</v>
      </c>
      <c r="S165" s="487">
        <f t="shared" si="36"/>
        <v>0</v>
      </c>
      <c r="T165" s="487">
        <f t="shared" si="37"/>
        <v>249.34579439252337</v>
      </c>
      <c r="U165" s="400">
        <v>66.7</v>
      </c>
      <c r="V165" s="252">
        <v>66.7</v>
      </c>
      <c r="W165" s="262">
        <v>66.7</v>
      </c>
      <c r="X165" s="487">
        <f t="shared" si="43"/>
        <v>0</v>
      </c>
      <c r="Y165" s="484">
        <f t="shared" si="45"/>
        <v>100</v>
      </c>
      <c r="Z165" s="252">
        <v>66.7</v>
      </c>
      <c r="AA165" s="469">
        <v>66.7</v>
      </c>
      <c r="AB165" s="484">
        <f t="shared" si="38"/>
        <v>100</v>
      </c>
      <c r="AC165" s="314"/>
      <c r="AD165" s="235"/>
    </row>
    <row r="166" spans="1:30" ht="38.25" hidden="1" customHeight="1" x14ac:dyDescent="0.2">
      <c r="A166" s="211" t="s">
        <v>45</v>
      </c>
      <c r="B166" s="211" t="s">
        <v>297</v>
      </c>
      <c r="C166" s="211" t="s">
        <v>177</v>
      </c>
      <c r="D166" s="211" t="s">
        <v>260</v>
      </c>
      <c r="E166" s="333" t="s">
        <v>106</v>
      </c>
      <c r="F166" s="284">
        <v>0</v>
      </c>
      <c r="G166" s="284">
        <v>23.519639999999999</v>
      </c>
      <c r="H166" s="310">
        <v>8.0300000000000011</v>
      </c>
      <c r="I166" s="252">
        <v>215</v>
      </c>
      <c r="J166" s="252">
        <v>34.9</v>
      </c>
      <c r="K166" s="252"/>
      <c r="L166" s="262">
        <v>215</v>
      </c>
      <c r="M166" s="487">
        <f t="shared" si="34"/>
        <v>180.1</v>
      </c>
      <c r="N166" s="487">
        <f t="shared" si="35"/>
        <v>616.04584527220641</v>
      </c>
      <c r="O166" s="522">
        <f t="shared" si="39"/>
        <v>914.12963803867751</v>
      </c>
      <c r="P166" s="252">
        <v>34.9</v>
      </c>
      <c r="Q166" s="252">
        <v>34.9</v>
      </c>
      <c r="R166" s="262">
        <v>34.9</v>
      </c>
      <c r="S166" s="487">
        <f t="shared" si="36"/>
        <v>0</v>
      </c>
      <c r="T166" s="487">
        <f t="shared" si="37"/>
        <v>16.232558139534884</v>
      </c>
      <c r="U166" s="400">
        <v>34.9</v>
      </c>
      <c r="V166" s="252">
        <v>34.9</v>
      </c>
      <c r="W166" s="262">
        <v>34.9</v>
      </c>
      <c r="X166" s="487">
        <f t="shared" si="43"/>
        <v>0</v>
      </c>
      <c r="Y166" s="484">
        <f t="shared" si="45"/>
        <v>100</v>
      </c>
      <c r="Z166" s="252">
        <v>99.4</v>
      </c>
      <c r="AA166" s="469">
        <v>99.4</v>
      </c>
      <c r="AB166" s="484">
        <f t="shared" si="38"/>
        <v>284.8137535816619</v>
      </c>
      <c r="AC166" s="314"/>
    </row>
    <row r="167" spans="1:30" ht="38.25" hidden="1" customHeight="1" x14ac:dyDescent="0.2">
      <c r="A167" s="211" t="s">
        <v>45</v>
      </c>
      <c r="B167" s="211" t="s">
        <v>297</v>
      </c>
      <c r="C167" s="211" t="s">
        <v>178</v>
      </c>
      <c r="D167" s="211" t="s">
        <v>261</v>
      </c>
      <c r="E167" s="333" t="s">
        <v>289</v>
      </c>
      <c r="F167" s="284">
        <v>0</v>
      </c>
      <c r="G167" s="284">
        <v>273.60998999999998</v>
      </c>
      <c r="H167" s="310">
        <v>80.47</v>
      </c>
      <c r="I167" s="252">
        <v>647.53025000000002</v>
      </c>
      <c r="J167" s="252">
        <v>243.3</v>
      </c>
      <c r="K167" s="252"/>
      <c r="L167" s="262">
        <v>647.53025000000002</v>
      </c>
      <c r="M167" s="487">
        <f t="shared" si="34"/>
        <v>404.23025000000001</v>
      </c>
      <c r="N167" s="487">
        <f t="shared" si="35"/>
        <v>266.14478010686395</v>
      </c>
      <c r="O167" s="522">
        <f t="shared" si="39"/>
        <v>236.66177174305662</v>
      </c>
      <c r="P167" s="252">
        <v>243.3</v>
      </c>
      <c r="Q167" s="252">
        <v>243.3</v>
      </c>
      <c r="R167" s="262">
        <v>243.3</v>
      </c>
      <c r="S167" s="487">
        <f t="shared" si="36"/>
        <v>0</v>
      </c>
      <c r="T167" s="487">
        <f t="shared" si="37"/>
        <v>37.573534209405665</v>
      </c>
      <c r="U167" s="400">
        <v>243.3</v>
      </c>
      <c r="V167" s="252">
        <v>243.3</v>
      </c>
      <c r="W167" s="262">
        <v>243.3</v>
      </c>
      <c r="X167" s="487">
        <f t="shared" si="43"/>
        <v>0</v>
      </c>
      <c r="Y167" s="484">
        <f t="shared" si="45"/>
        <v>100</v>
      </c>
      <c r="Z167" s="252">
        <v>243.3</v>
      </c>
      <c r="AA167" s="469">
        <v>243.3</v>
      </c>
      <c r="AB167" s="484">
        <f t="shared" si="38"/>
        <v>100</v>
      </c>
      <c r="AC167" s="314"/>
    </row>
    <row r="168" spans="1:30" ht="38.25" hidden="1" customHeight="1" x14ac:dyDescent="0.2">
      <c r="A168" s="211" t="s">
        <v>45</v>
      </c>
      <c r="B168" s="211" t="s">
        <v>297</v>
      </c>
      <c r="C168" s="211" t="s">
        <v>174</v>
      </c>
      <c r="D168" s="211" t="s">
        <v>255</v>
      </c>
      <c r="E168" s="333" t="s">
        <v>103</v>
      </c>
      <c r="F168" s="284">
        <v>0</v>
      </c>
      <c r="G168" s="284">
        <v>100</v>
      </c>
      <c r="H168" s="310">
        <v>159.5</v>
      </c>
      <c r="I168" s="252">
        <v>200</v>
      </c>
      <c r="J168" s="252">
        <v>346.5</v>
      </c>
      <c r="K168" s="252"/>
      <c r="L168" s="262">
        <f>I168</f>
        <v>200</v>
      </c>
      <c r="M168" s="487">
        <f t="shared" si="34"/>
        <v>-146.5</v>
      </c>
      <c r="N168" s="487">
        <f t="shared" si="35"/>
        <v>57.720057720057717</v>
      </c>
      <c r="O168" s="522">
        <f t="shared" si="39"/>
        <v>200</v>
      </c>
      <c r="P168" s="252">
        <v>346.5</v>
      </c>
      <c r="Q168" s="252">
        <v>346.5</v>
      </c>
      <c r="R168" s="262">
        <v>346.5</v>
      </c>
      <c r="S168" s="487">
        <f t="shared" si="36"/>
        <v>0</v>
      </c>
      <c r="T168" s="487">
        <f t="shared" si="37"/>
        <v>173.25</v>
      </c>
      <c r="U168" s="400">
        <v>346.5</v>
      </c>
      <c r="V168" s="252">
        <v>346.5</v>
      </c>
      <c r="W168" s="262">
        <v>346.5</v>
      </c>
      <c r="X168" s="487">
        <f t="shared" si="43"/>
        <v>0</v>
      </c>
      <c r="Y168" s="484">
        <f t="shared" si="45"/>
        <v>100</v>
      </c>
      <c r="Z168" s="252">
        <v>585</v>
      </c>
      <c r="AA168" s="469">
        <v>585</v>
      </c>
      <c r="AB168" s="484">
        <f t="shared" si="38"/>
        <v>168.83116883116881</v>
      </c>
      <c r="AC168" s="314"/>
    </row>
    <row r="169" spans="1:30" ht="60" hidden="1" customHeight="1" x14ac:dyDescent="0.2">
      <c r="A169" s="211" t="s">
        <v>45</v>
      </c>
      <c r="B169" s="211" t="s">
        <v>297</v>
      </c>
      <c r="C169" s="211" t="s">
        <v>380</v>
      </c>
      <c r="D169" s="211" t="s">
        <v>340</v>
      </c>
      <c r="E169" s="333" t="s">
        <v>341</v>
      </c>
      <c r="F169" s="284">
        <v>0</v>
      </c>
      <c r="G169" s="284">
        <v>15.585889999999999</v>
      </c>
      <c r="H169" s="252">
        <v>0</v>
      </c>
      <c r="I169" s="252">
        <v>22.002949999999998</v>
      </c>
      <c r="J169" s="252">
        <v>13.8</v>
      </c>
      <c r="K169" s="252"/>
      <c r="L169" s="262">
        <v>22.002949999999998</v>
      </c>
      <c r="M169" s="487">
        <f t="shared" si="34"/>
        <v>8.2029499999999977</v>
      </c>
      <c r="N169" s="487">
        <f t="shared" si="35"/>
        <v>159.44166666666663</v>
      </c>
      <c r="O169" s="522">
        <f t="shared" si="39"/>
        <v>141.17223976301642</v>
      </c>
      <c r="P169" s="252">
        <v>0</v>
      </c>
      <c r="Q169" s="252">
        <v>12.7</v>
      </c>
      <c r="R169" s="262">
        <v>12.7</v>
      </c>
      <c r="S169" s="487">
        <f t="shared" si="36"/>
        <v>12.7</v>
      </c>
      <c r="T169" s="487">
        <f t="shared" si="37"/>
        <v>57.719533062612058</v>
      </c>
      <c r="U169" s="400">
        <v>0</v>
      </c>
      <c r="V169" s="252">
        <v>11.5</v>
      </c>
      <c r="W169" s="262">
        <v>11.5</v>
      </c>
      <c r="X169" s="487">
        <f t="shared" si="43"/>
        <v>11.5</v>
      </c>
      <c r="Y169" s="484">
        <f t="shared" si="45"/>
        <v>90.551181102362207</v>
      </c>
      <c r="Z169" s="252">
        <v>20.5</v>
      </c>
      <c r="AA169" s="469">
        <v>20.5</v>
      </c>
      <c r="AB169" s="484">
        <f t="shared" si="38"/>
        <v>178.26086956521738</v>
      </c>
      <c r="AC169" s="314"/>
    </row>
    <row r="170" spans="1:30" ht="38.25" hidden="1" customHeight="1" x14ac:dyDescent="0.2">
      <c r="A170" s="211" t="s">
        <v>45</v>
      </c>
      <c r="B170" s="211" t="s">
        <v>297</v>
      </c>
      <c r="C170" s="211" t="s">
        <v>381</v>
      </c>
      <c r="D170" s="211" t="s">
        <v>338</v>
      </c>
      <c r="E170" s="333" t="s">
        <v>339</v>
      </c>
      <c r="F170" s="284">
        <v>0</v>
      </c>
      <c r="G170" s="284">
        <v>1175.2358200000001</v>
      </c>
      <c r="H170" s="284">
        <v>0</v>
      </c>
      <c r="I170" s="252">
        <v>1717.7419600000001</v>
      </c>
      <c r="J170" s="252">
        <v>63</v>
      </c>
      <c r="K170" s="252"/>
      <c r="L170" s="262">
        <v>1717.7419600000001</v>
      </c>
      <c r="M170" s="487">
        <f t="shared" si="34"/>
        <v>1654.7419600000001</v>
      </c>
      <c r="N170" s="487">
        <f t="shared" si="35"/>
        <v>2726.57453968254</v>
      </c>
      <c r="O170" s="522">
        <f t="shared" si="39"/>
        <v>146.16147081017323</v>
      </c>
      <c r="P170" s="252">
        <v>63</v>
      </c>
      <c r="Q170" s="252">
        <v>63</v>
      </c>
      <c r="R170" s="262">
        <v>63</v>
      </c>
      <c r="S170" s="487">
        <f t="shared" si="36"/>
        <v>0</v>
      </c>
      <c r="T170" s="487">
        <f t="shared" si="37"/>
        <v>3.6676055814576483</v>
      </c>
      <c r="U170" s="400">
        <v>63</v>
      </c>
      <c r="V170" s="252">
        <v>63</v>
      </c>
      <c r="W170" s="262">
        <v>63</v>
      </c>
      <c r="X170" s="487">
        <f t="shared" si="43"/>
        <v>0</v>
      </c>
      <c r="Y170" s="484">
        <f t="shared" si="45"/>
        <v>100</v>
      </c>
      <c r="Z170" s="252">
        <v>63</v>
      </c>
      <c r="AA170" s="469">
        <v>63</v>
      </c>
      <c r="AB170" s="484">
        <f t="shared" si="38"/>
        <v>100</v>
      </c>
      <c r="AC170" s="314"/>
    </row>
    <row r="171" spans="1:30" ht="38.25" hidden="1" customHeight="1" x14ac:dyDescent="0.2">
      <c r="A171" s="211" t="s">
        <v>10</v>
      </c>
      <c r="B171" s="211" t="s">
        <v>326</v>
      </c>
      <c r="C171" s="211" t="s">
        <v>105</v>
      </c>
      <c r="D171" s="211" t="s">
        <v>327</v>
      </c>
      <c r="E171" s="333" t="s">
        <v>479</v>
      </c>
      <c r="F171" s="284">
        <v>0</v>
      </c>
      <c r="G171" s="284">
        <v>1894.22848</v>
      </c>
      <c r="H171" s="252">
        <v>0</v>
      </c>
      <c r="I171" s="366">
        <v>1464.9046499999999</v>
      </c>
      <c r="J171" s="252">
        <v>250</v>
      </c>
      <c r="K171" s="252">
        <v>192</v>
      </c>
      <c r="L171" s="262">
        <v>192</v>
      </c>
      <c r="M171" s="487">
        <f t="shared" si="34"/>
        <v>-58</v>
      </c>
      <c r="N171" s="487">
        <f t="shared" si="35"/>
        <v>76.8</v>
      </c>
      <c r="O171" s="522">
        <f t="shared" si="39"/>
        <v>10.136052858839923</v>
      </c>
      <c r="P171" s="252">
        <v>300</v>
      </c>
      <c r="Q171" s="252">
        <v>200</v>
      </c>
      <c r="R171" s="262">
        <v>200</v>
      </c>
      <c r="S171" s="487">
        <f t="shared" si="36"/>
        <v>-100</v>
      </c>
      <c r="T171" s="487">
        <f t="shared" si="37"/>
        <v>104.16666666666667</v>
      </c>
      <c r="U171" s="400">
        <v>300</v>
      </c>
      <c r="V171" s="252">
        <v>250</v>
      </c>
      <c r="W171" s="262">
        <v>250</v>
      </c>
      <c r="X171" s="487">
        <f t="shared" si="43"/>
        <v>-50</v>
      </c>
      <c r="Y171" s="484">
        <f t="shared" si="45"/>
        <v>125</v>
      </c>
      <c r="Z171" s="252">
        <v>250</v>
      </c>
      <c r="AA171" s="469">
        <v>250</v>
      </c>
      <c r="AB171" s="484">
        <f t="shared" si="38"/>
        <v>100</v>
      </c>
      <c r="AC171" s="314" t="s">
        <v>433</v>
      </c>
    </row>
    <row r="172" spans="1:30" ht="38.25" hidden="1" customHeight="1" x14ac:dyDescent="0.2">
      <c r="A172" s="211" t="s">
        <v>10</v>
      </c>
      <c r="B172" s="211" t="s">
        <v>326</v>
      </c>
      <c r="C172" s="211" t="s">
        <v>381</v>
      </c>
      <c r="D172" s="211" t="s">
        <v>670</v>
      </c>
      <c r="E172" s="333" t="s">
        <v>339</v>
      </c>
      <c r="F172" s="284"/>
      <c r="G172" s="284">
        <v>153.41380000000001</v>
      </c>
      <c r="H172" s="252"/>
      <c r="I172" s="366">
        <v>86.213269999999994</v>
      </c>
      <c r="J172" s="252"/>
      <c r="K172" s="252"/>
      <c r="L172" s="262">
        <v>86.213269999999994</v>
      </c>
      <c r="M172" s="487">
        <f t="shared" si="34"/>
        <v>86.213269999999994</v>
      </c>
      <c r="N172" s="487" t="e">
        <f t="shared" si="35"/>
        <v>#DIV/0!</v>
      </c>
      <c r="O172" s="522">
        <f t="shared" si="39"/>
        <v>56.196554677610479</v>
      </c>
      <c r="P172" s="252">
        <v>0</v>
      </c>
      <c r="Q172" s="252"/>
      <c r="R172" s="262"/>
      <c r="S172" s="487">
        <f t="shared" si="36"/>
        <v>0</v>
      </c>
      <c r="T172" s="487">
        <f t="shared" si="37"/>
        <v>0</v>
      </c>
      <c r="U172" s="400">
        <v>0</v>
      </c>
      <c r="V172" s="252"/>
      <c r="W172" s="262"/>
      <c r="X172" s="487">
        <f t="shared" si="43"/>
        <v>0</v>
      </c>
      <c r="Y172" s="484" t="e">
        <f t="shared" si="45"/>
        <v>#DIV/0!</v>
      </c>
      <c r="Z172" s="252"/>
      <c r="AA172" s="469"/>
      <c r="AB172" s="484" t="e">
        <f t="shared" si="38"/>
        <v>#DIV/0!</v>
      </c>
      <c r="AC172" s="314"/>
    </row>
    <row r="173" spans="1:30" s="244" customFormat="1" ht="38.25" hidden="1" customHeight="1" x14ac:dyDescent="0.2">
      <c r="A173" s="217" t="s">
        <v>612</v>
      </c>
      <c r="B173" s="218" t="s">
        <v>613</v>
      </c>
      <c r="C173" s="217" t="s">
        <v>381</v>
      </c>
      <c r="D173" s="217" t="s">
        <v>794</v>
      </c>
      <c r="E173" s="354" t="s">
        <v>614</v>
      </c>
      <c r="F173" s="301"/>
      <c r="G173" s="301">
        <v>82.970420000000004</v>
      </c>
      <c r="H173" s="297"/>
      <c r="I173" s="297">
        <v>10</v>
      </c>
      <c r="J173" s="297"/>
      <c r="K173" s="297"/>
      <c r="L173" s="264">
        <v>10</v>
      </c>
      <c r="M173" s="487">
        <f t="shared" si="34"/>
        <v>10</v>
      </c>
      <c r="N173" s="487" t="e">
        <f t="shared" si="35"/>
        <v>#DIV/0!</v>
      </c>
      <c r="O173" s="522">
        <f t="shared" si="39"/>
        <v>12.052488103591617</v>
      </c>
      <c r="P173" s="297">
        <v>0</v>
      </c>
      <c r="Q173" s="297"/>
      <c r="R173" s="264"/>
      <c r="S173" s="487">
        <f t="shared" si="36"/>
        <v>0</v>
      </c>
      <c r="T173" s="487">
        <f t="shared" si="37"/>
        <v>0</v>
      </c>
      <c r="U173" s="409">
        <v>0</v>
      </c>
      <c r="V173" s="297"/>
      <c r="W173" s="264"/>
      <c r="X173" s="487">
        <f t="shared" si="43"/>
        <v>0</v>
      </c>
      <c r="Y173" s="484" t="e">
        <f t="shared" si="45"/>
        <v>#DIV/0!</v>
      </c>
      <c r="Z173" s="297"/>
      <c r="AA173" s="527"/>
      <c r="AB173" s="484" t="e">
        <f t="shared" si="38"/>
        <v>#DIV/0!</v>
      </c>
      <c r="AC173" s="311"/>
    </row>
    <row r="174" spans="1:30" ht="38.25" hidden="1" customHeight="1" x14ac:dyDescent="0.2">
      <c r="A174" s="211" t="s">
        <v>28</v>
      </c>
      <c r="B174" s="211" t="s">
        <v>292</v>
      </c>
      <c r="C174" s="211" t="s">
        <v>105</v>
      </c>
      <c r="D174" s="211" t="s">
        <v>257</v>
      </c>
      <c r="E174" s="333" t="s">
        <v>287</v>
      </c>
      <c r="F174" s="284">
        <v>385766.72469</v>
      </c>
      <c r="G174" s="284">
        <v>183503.32891000001</v>
      </c>
      <c r="H174" s="310">
        <v>359999.99999999994</v>
      </c>
      <c r="I174" s="366">
        <v>169031.07068999999</v>
      </c>
      <c r="J174" s="252">
        <v>379293</v>
      </c>
      <c r="K174" s="252">
        <v>260000</v>
      </c>
      <c r="L174" s="262">
        <f>K174</f>
        <v>260000</v>
      </c>
      <c r="M174" s="487">
        <f t="shared" si="34"/>
        <v>-119293</v>
      </c>
      <c r="N174" s="487">
        <f t="shared" si="35"/>
        <v>68.548589085482732</v>
      </c>
      <c r="O174" s="522">
        <f t="shared" si="39"/>
        <v>141.68680292852787</v>
      </c>
      <c r="P174" s="252">
        <v>379293</v>
      </c>
      <c r="Q174" s="252">
        <v>348711</v>
      </c>
      <c r="R174" s="262">
        <v>348711</v>
      </c>
      <c r="S174" s="487">
        <f t="shared" si="36"/>
        <v>-30582</v>
      </c>
      <c r="T174" s="487">
        <f t="shared" si="37"/>
        <v>134.1196153846154</v>
      </c>
      <c r="U174" s="400">
        <v>379293</v>
      </c>
      <c r="V174" s="252">
        <v>348711</v>
      </c>
      <c r="W174" s="262">
        <v>348711</v>
      </c>
      <c r="X174" s="487">
        <f t="shared" si="43"/>
        <v>-30582</v>
      </c>
      <c r="Y174" s="484">
        <f t="shared" si="45"/>
        <v>100</v>
      </c>
      <c r="Z174" s="252">
        <v>348711</v>
      </c>
      <c r="AA174" s="469">
        <v>348711</v>
      </c>
      <c r="AB174" s="484">
        <f t="shared" si="38"/>
        <v>100</v>
      </c>
      <c r="AC174" s="346" t="s">
        <v>433</v>
      </c>
    </row>
    <row r="175" spans="1:30" ht="36.75" hidden="1" customHeight="1" x14ac:dyDescent="0.2">
      <c r="A175" s="211" t="s">
        <v>28</v>
      </c>
      <c r="B175" s="211" t="s">
        <v>292</v>
      </c>
      <c r="C175" s="211" t="s">
        <v>616</v>
      </c>
      <c r="D175" s="211" t="s">
        <v>617</v>
      </c>
      <c r="E175" s="333" t="s">
        <v>615</v>
      </c>
      <c r="F175" s="284"/>
      <c r="G175" s="284">
        <v>53</v>
      </c>
      <c r="H175" s="310"/>
      <c r="I175" s="366">
        <v>30.5</v>
      </c>
      <c r="J175" s="252"/>
      <c r="K175" s="252">
        <v>53</v>
      </c>
      <c r="L175" s="262">
        <v>53</v>
      </c>
      <c r="M175" s="487">
        <f t="shared" si="34"/>
        <v>53</v>
      </c>
      <c r="N175" s="487" t="e">
        <f t="shared" si="35"/>
        <v>#DIV/0!</v>
      </c>
      <c r="O175" s="522">
        <f t="shared" si="39"/>
        <v>100</v>
      </c>
      <c r="P175" s="252">
        <v>0</v>
      </c>
      <c r="Q175" s="252">
        <v>53</v>
      </c>
      <c r="R175" s="262">
        <v>53</v>
      </c>
      <c r="S175" s="487">
        <f t="shared" si="36"/>
        <v>53</v>
      </c>
      <c r="T175" s="487">
        <f t="shared" si="37"/>
        <v>100</v>
      </c>
      <c r="U175" s="400">
        <v>0</v>
      </c>
      <c r="V175" s="252">
        <v>53</v>
      </c>
      <c r="W175" s="262">
        <v>53</v>
      </c>
      <c r="X175" s="487">
        <f t="shared" si="43"/>
        <v>53</v>
      </c>
      <c r="Y175" s="484">
        <f t="shared" si="45"/>
        <v>100</v>
      </c>
      <c r="Z175" s="252">
        <v>53</v>
      </c>
      <c r="AA175" s="469">
        <v>53</v>
      </c>
      <c r="AB175" s="484">
        <f t="shared" si="38"/>
        <v>100</v>
      </c>
      <c r="AC175" s="314"/>
    </row>
    <row r="176" spans="1:30" ht="36.75" hidden="1" customHeight="1" x14ac:dyDescent="0.2">
      <c r="A176" s="211" t="s">
        <v>28</v>
      </c>
      <c r="B176" s="211" t="s">
        <v>292</v>
      </c>
      <c r="C176" s="341" t="s">
        <v>621</v>
      </c>
      <c r="D176" s="211" t="s">
        <v>620</v>
      </c>
      <c r="E176" s="333" t="s">
        <v>618</v>
      </c>
      <c r="F176" s="284"/>
      <c r="G176" s="284">
        <v>7425.7934999999998</v>
      </c>
      <c r="H176" s="310"/>
      <c r="I176" s="366">
        <v>10742.56637</v>
      </c>
      <c r="J176" s="252"/>
      <c r="K176" s="252">
        <v>7400</v>
      </c>
      <c r="L176" s="262">
        <v>7400</v>
      </c>
      <c r="M176" s="487">
        <f t="shared" si="34"/>
        <v>7400</v>
      </c>
      <c r="N176" s="487" t="e">
        <f t="shared" si="35"/>
        <v>#DIV/0!</v>
      </c>
      <c r="O176" s="522">
        <f t="shared" si="39"/>
        <v>99.652649915460216</v>
      </c>
      <c r="P176" s="252">
        <v>0</v>
      </c>
      <c r="Q176" s="252">
        <v>7400</v>
      </c>
      <c r="R176" s="262">
        <v>7400</v>
      </c>
      <c r="S176" s="487">
        <f t="shared" si="36"/>
        <v>7400</v>
      </c>
      <c r="T176" s="487">
        <f t="shared" si="37"/>
        <v>100</v>
      </c>
      <c r="U176" s="400">
        <v>0</v>
      </c>
      <c r="V176" s="252">
        <v>7400</v>
      </c>
      <c r="W176" s="262">
        <v>7400</v>
      </c>
      <c r="X176" s="487">
        <f t="shared" si="43"/>
        <v>7400</v>
      </c>
      <c r="Y176" s="484">
        <f t="shared" si="45"/>
        <v>100</v>
      </c>
      <c r="Z176" s="252">
        <v>7400</v>
      </c>
      <c r="AA176" s="469">
        <v>7400</v>
      </c>
      <c r="AB176" s="484">
        <f t="shared" si="38"/>
        <v>100</v>
      </c>
      <c r="AC176" s="314"/>
    </row>
    <row r="177" spans="1:30" ht="36.75" hidden="1" customHeight="1" x14ac:dyDescent="0.2">
      <c r="A177" s="211" t="s">
        <v>28</v>
      </c>
      <c r="B177" s="211" t="s">
        <v>292</v>
      </c>
      <c r="C177" s="211" t="s">
        <v>381</v>
      </c>
      <c r="D177" s="211" t="s">
        <v>623</v>
      </c>
      <c r="E177" s="333" t="s">
        <v>614</v>
      </c>
      <c r="F177" s="284"/>
      <c r="G177" s="284">
        <v>252.92902000000001</v>
      </c>
      <c r="H177" s="310"/>
      <c r="I177" s="366">
        <v>41.651049999999998</v>
      </c>
      <c r="J177" s="252"/>
      <c r="K177" s="252">
        <v>70</v>
      </c>
      <c r="L177" s="262">
        <v>70</v>
      </c>
      <c r="M177" s="487">
        <f t="shared" si="34"/>
        <v>70</v>
      </c>
      <c r="N177" s="487" t="e">
        <f t="shared" si="35"/>
        <v>#DIV/0!</v>
      </c>
      <c r="O177" s="522">
        <f t="shared" si="39"/>
        <v>27.675748714006797</v>
      </c>
      <c r="P177" s="252">
        <v>0</v>
      </c>
      <c r="Q177" s="252">
        <v>10</v>
      </c>
      <c r="R177" s="262">
        <v>10</v>
      </c>
      <c r="S177" s="487">
        <f t="shared" si="36"/>
        <v>10</v>
      </c>
      <c r="T177" s="487">
        <f t="shared" si="37"/>
        <v>14.285714285714285</v>
      </c>
      <c r="U177" s="400">
        <v>0</v>
      </c>
      <c r="V177" s="252">
        <v>5</v>
      </c>
      <c r="W177" s="262">
        <v>5</v>
      </c>
      <c r="X177" s="487">
        <f t="shared" si="43"/>
        <v>5</v>
      </c>
      <c r="Y177" s="484">
        <f t="shared" si="45"/>
        <v>50</v>
      </c>
      <c r="Z177" s="252">
        <v>0</v>
      </c>
      <c r="AA177" s="469">
        <v>0</v>
      </c>
      <c r="AB177" s="484">
        <f t="shared" si="38"/>
        <v>0</v>
      </c>
      <c r="AC177" s="314"/>
    </row>
    <row r="178" spans="1:30" ht="36.75" hidden="1" customHeight="1" x14ac:dyDescent="0.2">
      <c r="A178" s="211" t="s">
        <v>28</v>
      </c>
      <c r="B178" s="211" t="s">
        <v>292</v>
      </c>
      <c r="C178" s="211" t="s">
        <v>622</v>
      </c>
      <c r="D178" s="211" t="s">
        <v>624</v>
      </c>
      <c r="E178" s="333" t="s">
        <v>619</v>
      </c>
      <c r="F178" s="284"/>
      <c r="G178" s="284">
        <v>140544.74864000001</v>
      </c>
      <c r="H178" s="310"/>
      <c r="I178" s="366">
        <v>46137.324589999997</v>
      </c>
      <c r="J178" s="252"/>
      <c r="K178" s="252">
        <v>50000</v>
      </c>
      <c r="L178" s="262">
        <v>50000</v>
      </c>
      <c r="M178" s="487">
        <f t="shared" si="34"/>
        <v>50000</v>
      </c>
      <c r="N178" s="487" t="e">
        <f t="shared" si="35"/>
        <v>#DIV/0!</v>
      </c>
      <c r="O178" s="522">
        <f t="shared" si="39"/>
        <v>35.575857855830023</v>
      </c>
      <c r="P178" s="252">
        <v>0</v>
      </c>
      <c r="Q178" s="252">
        <v>5000</v>
      </c>
      <c r="R178" s="262">
        <v>5000</v>
      </c>
      <c r="S178" s="487">
        <f t="shared" si="36"/>
        <v>5000</v>
      </c>
      <c r="T178" s="487">
        <f t="shared" si="37"/>
        <v>10</v>
      </c>
      <c r="U178" s="400">
        <v>0</v>
      </c>
      <c r="V178" s="252">
        <v>2000</v>
      </c>
      <c r="W178" s="262">
        <v>2000</v>
      </c>
      <c r="X178" s="487">
        <f t="shared" si="43"/>
        <v>2000</v>
      </c>
      <c r="Y178" s="484">
        <f t="shared" si="45"/>
        <v>40</v>
      </c>
      <c r="Z178" s="252">
        <v>500</v>
      </c>
      <c r="AA178" s="469">
        <v>500</v>
      </c>
      <c r="AB178" s="484">
        <f t="shared" si="38"/>
        <v>25</v>
      </c>
      <c r="AC178" s="314"/>
    </row>
    <row r="179" spans="1:30" s="244" customFormat="1" ht="36.75" hidden="1" customHeight="1" x14ac:dyDescent="0.2">
      <c r="A179" s="217" t="s">
        <v>28</v>
      </c>
      <c r="B179" s="217" t="s">
        <v>292</v>
      </c>
      <c r="C179" s="217" t="s">
        <v>695</v>
      </c>
      <c r="D179" s="217" t="s">
        <v>625</v>
      </c>
      <c r="E179" s="353" t="s">
        <v>694</v>
      </c>
      <c r="F179" s="301"/>
      <c r="G179" s="301">
        <v>0</v>
      </c>
      <c r="H179" s="312"/>
      <c r="I179" s="448">
        <v>0</v>
      </c>
      <c r="J179" s="297"/>
      <c r="K179" s="298">
        <v>500</v>
      </c>
      <c r="L179" s="467">
        <v>500</v>
      </c>
      <c r="M179" s="487">
        <f t="shared" si="34"/>
        <v>500</v>
      </c>
      <c r="N179" s="487" t="e">
        <f t="shared" si="35"/>
        <v>#DIV/0!</v>
      </c>
      <c r="O179" s="522" t="e">
        <f t="shared" si="39"/>
        <v>#DIV/0!</v>
      </c>
      <c r="P179" s="298">
        <v>0</v>
      </c>
      <c r="Q179" s="298">
        <v>150</v>
      </c>
      <c r="R179" s="467">
        <v>150</v>
      </c>
      <c r="S179" s="487">
        <f t="shared" si="36"/>
        <v>150</v>
      </c>
      <c r="T179" s="487">
        <f t="shared" si="37"/>
        <v>30</v>
      </c>
      <c r="U179" s="410">
        <v>0</v>
      </c>
      <c r="V179" s="298">
        <v>50</v>
      </c>
      <c r="W179" s="467">
        <v>50</v>
      </c>
      <c r="X179" s="487">
        <f t="shared" si="43"/>
        <v>50</v>
      </c>
      <c r="Y179" s="484">
        <f t="shared" si="45"/>
        <v>33.333333333333329</v>
      </c>
      <c r="Z179" s="298">
        <v>0</v>
      </c>
      <c r="AA179" s="536">
        <v>0</v>
      </c>
      <c r="AB179" s="484">
        <f t="shared" si="38"/>
        <v>0</v>
      </c>
      <c r="AC179" s="311"/>
    </row>
    <row r="180" spans="1:30" s="244" customFormat="1" ht="36.75" hidden="1" customHeight="1" x14ac:dyDescent="0.2">
      <c r="A180" s="217" t="s">
        <v>28</v>
      </c>
      <c r="B180" s="217" t="s">
        <v>292</v>
      </c>
      <c r="C180" s="217" t="s">
        <v>626</v>
      </c>
      <c r="D180" s="217" t="s">
        <v>627</v>
      </c>
      <c r="E180" s="353"/>
      <c r="F180" s="301"/>
      <c r="G180" s="301">
        <v>0</v>
      </c>
      <c r="H180" s="312"/>
      <c r="I180" s="448">
        <v>0</v>
      </c>
      <c r="J180" s="297"/>
      <c r="K180" s="298">
        <v>400</v>
      </c>
      <c r="L180" s="467">
        <v>400</v>
      </c>
      <c r="M180" s="487">
        <f t="shared" si="34"/>
        <v>400</v>
      </c>
      <c r="N180" s="487" t="e">
        <f t="shared" si="35"/>
        <v>#DIV/0!</v>
      </c>
      <c r="O180" s="522" t="e">
        <f t="shared" si="39"/>
        <v>#DIV/0!</v>
      </c>
      <c r="P180" s="298">
        <v>0</v>
      </c>
      <c r="Q180" s="298">
        <v>100</v>
      </c>
      <c r="R180" s="467">
        <v>100</v>
      </c>
      <c r="S180" s="487">
        <f t="shared" si="36"/>
        <v>100</v>
      </c>
      <c r="T180" s="487">
        <f t="shared" si="37"/>
        <v>25</v>
      </c>
      <c r="U180" s="410">
        <v>0</v>
      </c>
      <c r="V180" s="298">
        <v>30</v>
      </c>
      <c r="W180" s="467">
        <v>30</v>
      </c>
      <c r="X180" s="487">
        <f t="shared" si="43"/>
        <v>30</v>
      </c>
      <c r="Y180" s="484">
        <f t="shared" si="45"/>
        <v>30</v>
      </c>
      <c r="Z180" s="298">
        <v>0</v>
      </c>
      <c r="AA180" s="536">
        <v>0</v>
      </c>
      <c r="AB180" s="484">
        <f t="shared" si="38"/>
        <v>0</v>
      </c>
      <c r="AC180" s="311"/>
    </row>
    <row r="181" spans="1:30" s="244" customFormat="1" ht="36.75" hidden="1" customHeight="1" x14ac:dyDescent="0.2">
      <c r="A181" s="217" t="s">
        <v>28</v>
      </c>
      <c r="B181" s="217" t="s">
        <v>292</v>
      </c>
      <c r="C181" s="217" t="s">
        <v>682</v>
      </c>
      <c r="D181" s="217" t="s">
        <v>685</v>
      </c>
      <c r="E181" s="353" t="s">
        <v>696</v>
      </c>
      <c r="F181" s="301"/>
      <c r="G181" s="301">
        <v>-1.6632</v>
      </c>
      <c r="H181" s="312"/>
      <c r="I181" s="448">
        <v>0</v>
      </c>
      <c r="J181" s="297"/>
      <c r="K181" s="298"/>
      <c r="L181" s="467">
        <v>0</v>
      </c>
      <c r="M181" s="487">
        <f t="shared" si="34"/>
        <v>0</v>
      </c>
      <c r="N181" s="487" t="e">
        <f t="shared" si="35"/>
        <v>#DIV/0!</v>
      </c>
      <c r="O181" s="522">
        <f t="shared" si="39"/>
        <v>0</v>
      </c>
      <c r="P181" s="298">
        <v>0</v>
      </c>
      <c r="Q181" s="298"/>
      <c r="R181" s="467"/>
      <c r="S181" s="487">
        <f t="shared" si="36"/>
        <v>0</v>
      </c>
      <c r="T181" s="487" t="e">
        <f t="shared" si="37"/>
        <v>#DIV/0!</v>
      </c>
      <c r="U181" s="410">
        <v>0</v>
      </c>
      <c r="V181" s="298"/>
      <c r="W181" s="467"/>
      <c r="X181" s="487">
        <f t="shared" si="43"/>
        <v>0</v>
      </c>
      <c r="Y181" s="484" t="e">
        <f t="shared" si="45"/>
        <v>#DIV/0!</v>
      </c>
      <c r="Z181" s="298"/>
      <c r="AA181" s="536"/>
      <c r="AB181" s="484" t="e">
        <f t="shared" si="38"/>
        <v>#DIV/0!</v>
      </c>
      <c r="AC181" s="311"/>
    </row>
    <row r="182" spans="1:30" s="244" customFormat="1" ht="36.75" hidden="1" customHeight="1" x14ac:dyDescent="0.2">
      <c r="A182" s="217" t="s">
        <v>683</v>
      </c>
      <c r="B182" s="217" t="s">
        <v>684</v>
      </c>
      <c r="C182" s="217" t="s">
        <v>381</v>
      </c>
      <c r="D182" s="217" t="s">
        <v>686</v>
      </c>
      <c r="E182" s="353" t="s">
        <v>339</v>
      </c>
      <c r="F182" s="301"/>
      <c r="G182" s="301">
        <v>267.56042000000002</v>
      </c>
      <c r="H182" s="312"/>
      <c r="I182" s="297">
        <v>0</v>
      </c>
      <c r="J182" s="297"/>
      <c r="K182" s="298"/>
      <c r="L182" s="467">
        <v>0</v>
      </c>
      <c r="M182" s="487">
        <f t="shared" si="34"/>
        <v>0</v>
      </c>
      <c r="N182" s="487" t="e">
        <f t="shared" si="35"/>
        <v>#DIV/0!</v>
      </c>
      <c r="O182" s="522">
        <f t="shared" si="39"/>
        <v>0</v>
      </c>
      <c r="P182" s="298">
        <v>0</v>
      </c>
      <c r="Q182" s="298"/>
      <c r="R182" s="467"/>
      <c r="S182" s="487">
        <f t="shared" si="36"/>
        <v>0</v>
      </c>
      <c r="T182" s="487" t="e">
        <f t="shared" si="37"/>
        <v>#DIV/0!</v>
      </c>
      <c r="U182" s="410">
        <v>0</v>
      </c>
      <c r="V182" s="298"/>
      <c r="W182" s="467"/>
      <c r="X182" s="487">
        <f t="shared" si="43"/>
        <v>0</v>
      </c>
      <c r="Y182" s="484" t="e">
        <f t="shared" si="45"/>
        <v>#DIV/0!</v>
      </c>
      <c r="Z182" s="298"/>
      <c r="AA182" s="536"/>
      <c r="AB182" s="484" t="e">
        <f t="shared" si="38"/>
        <v>#DIV/0!</v>
      </c>
      <c r="AC182" s="311"/>
    </row>
    <row r="183" spans="1:30" s="244" customFormat="1" ht="48" hidden="1" customHeight="1" x14ac:dyDescent="0.2">
      <c r="A183" s="217" t="s">
        <v>687</v>
      </c>
      <c r="B183" s="217" t="s">
        <v>689</v>
      </c>
      <c r="C183" s="217" t="s">
        <v>677</v>
      </c>
      <c r="D183" s="217" t="s">
        <v>692</v>
      </c>
      <c r="E183" s="353" t="s">
        <v>681</v>
      </c>
      <c r="F183" s="301"/>
      <c r="G183" s="301">
        <v>295.09401000000003</v>
      </c>
      <c r="H183" s="312"/>
      <c r="I183" s="297">
        <v>33.60989</v>
      </c>
      <c r="J183" s="297"/>
      <c r="K183" s="298"/>
      <c r="L183" s="467">
        <v>33.60989</v>
      </c>
      <c r="M183" s="487">
        <f t="shared" si="34"/>
        <v>33.60989</v>
      </c>
      <c r="N183" s="487" t="e">
        <f t="shared" si="35"/>
        <v>#DIV/0!</v>
      </c>
      <c r="O183" s="522">
        <f t="shared" si="39"/>
        <v>11.389553451118847</v>
      </c>
      <c r="P183" s="298">
        <v>0</v>
      </c>
      <c r="Q183" s="298"/>
      <c r="R183" s="467"/>
      <c r="S183" s="487">
        <f t="shared" si="36"/>
        <v>0</v>
      </c>
      <c r="T183" s="487">
        <f t="shared" si="37"/>
        <v>0</v>
      </c>
      <c r="U183" s="410">
        <v>0</v>
      </c>
      <c r="V183" s="298"/>
      <c r="W183" s="467"/>
      <c r="X183" s="487">
        <f t="shared" si="43"/>
        <v>0</v>
      </c>
      <c r="Y183" s="484" t="e">
        <f t="shared" si="45"/>
        <v>#DIV/0!</v>
      </c>
      <c r="Z183" s="298"/>
      <c r="AA183" s="536"/>
      <c r="AB183" s="484" t="e">
        <f t="shared" si="38"/>
        <v>#DIV/0!</v>
      </c>
      <c r="AC183" s="311"/>
    </row>
    <row r="184" spans="1:30" s="387" customFormat="1" ht="36.75" hidden="1" customHeight="1" x14ac:dyDescent="0.2">
      <c r="A184" s="380" t="s">
        <v>688</v>
      </c>
      <c r="B184" s="380" t="s">
        <v>690</v>
      </c>
      <c r="C184" s="380" t="s">
        <v>691</v>
      </c>
      <c r="D184" s="380" t="s">
        <v>693</v>
      </c>
      <c r="E184" s="382" t="s">
        <v>697</v>
      </c>
      <c r="F184" s="383"/>
      <c r="G184" s="383">
        <v>7</v>
      </c>
      <c r="H184" s="384"/>
      <c r="I184" s="367">
        <v>6.51</v>
      </c>
      <c r="J184" s="385"/>
      <c r="K184" s="385"/>
      <c r="L184" s="466">
        <v>6.51</v>
      </c>
      <c r="M184" s="487">
        <f t="shared" si="34"/>
        <v>6.51</v>
      </c>
      <c r="N184" s="487" t="e">
        <f t="shared" si="35"/>
        <v>#DIV/0!</v>
      </c>
      <c r="O184" s="522">
        <f t="shared" si="39"/>
        <v>93</v>
      </c>
      <c r="P184" s="385">
        <v>0</v>
      </c>
      <c r="Q184" s="385"/>
      <c r="R184" s="466"/>
      <c r="S184" s="487">
        <f t="shared" si="36"/>
        <v>0</v>
      </c>
      <c r="T184" s="487">
        <f t="shared" si="37"/>
        <v>0</v>
      </c>
      <c r="U184" s="415">
        <v>0</v>
      </c>
      <c r="V184" s="385"/>
      <c r="W184" s="466"/>
      <c r="X184" s="525">
        <f t="shared" si="43"/>
        <v>0</v>
      </c>
      <c r="Y184" s="484" t="e">
        <f t="shared" si="45"/>
        <v>#DIV/0!</v>
      </c>
      <c r="Z184" s="385"/>
      <c r="AA184" s="539"/>
      <c r="AB184" s="484" t="e">
        <f t="shared" si="38"/>
        <v>#DIV/0!</v>
      </c>
      <c r="AC184" s="386"/>
    </row>
    <row r="185" spans="1:30" ht="36.75" hidden="1" customHeight="1" x14ac:dyDescent="0.2">
      <c r="A185" s="211" t="s">
        <v>38</v>
      </c>
      <c r="B185" s="211" t="s">
        <v>295</v>
      </c>
      <c r="C185" s="211" t="s">
        <v>377</v>
      </c>
      <c r="D185" s="211" t="s">
        <v>376</v>
      </c>
      <c r="E185" s="333" t="s">
        <v>368</v>
      </c>
      <c r="F185" s="284">
        <v>0</v>
      </c>
      <c r="G185" s="284">
        <v>12.606909999999999</v>
      </c>
      <c r="H185" s="252">
        <v>0</v>
      </c>
      <c r="I185" s="252">
        <v>10.212960000000001</v>
      </c>
      <c r="J185" s="252">
        <v>10</v>
      </c>
      <c r="K185" s="252"/>
      <c r="L185" s="262">
        <v>10.212960000000001</v>
      </c>
      <c r="M185" s="487">
        <f t="shared" si="34"/>
        <v>0.2129600000000007</v>
      </c>
      <c r="N185" s="487">
        <f t="shared" si="35"/>
        <v>102.1296</v>
      </c>
      <c r="O185" s="522">
        <f t="shared" si="39"/>
        <v>81.010810737920721</v>
      </c>
      <c r="P185" s="252">
        <v>10</v>
      </c>
      <c r="Q185" s="252"/>
      <c r="R185" s="262">
        <v>20</v>
      </c>
      <c r="S185" s="487">
        <f t="shared" si="36"/>
        <v>10</v>
      </c>
      <c r="T185" s="487">
        <f t="shared" si="37"/>
        <v>195.82961257069448</v>
      </c>
      <c r="U185" s="400">
        <v>10</v>
      </c>
      <c r="V185" s="252">
        <v>20</v>
      </c>
      <c r="W185" s="262">
        <v>20</v>
      </c>
      <c r="X185" s="487">
        <f t="shared" si="43"/>
        <v>10</v>
      </c>
      <c r="Y185" s="484">
        <f t="shared" si="45"/>
        <v>100</v>
      </c>
      <c r="Z185" s="252">
        <v>20</v>
      </c>
      <c r="AA185" s="469">
        <f>Z185</f>
        <v>20</v>
      </c>
      <c r="AB185" s="484">
        <f t="shared" si="38"/>
        <v>100</v>
      </c>
      <c r="AC185" s="346" t="s">
        <v>433</v>
      </c>
    </row>
    <row r="186" spans="1:30" ht="36.75" hidden="1" customHeight="1" x14ac:dyDescent="0.2">
      <c r="A186" s="211" t="s">
        <v>38</v>
      </c>
      <c r="B186" s="211" t="s">
        <v>295</v>
      </c>
      <c r="C186" s="211" t="s">
        <v>559</v>
      </c>
      <c r="D186" s="211" t="s">
        <v>629</v>
      </c>
      <c r="E186" s="333" t="s">
        <v>630</v>
      </c>
      <c r="F186" s="284"/>
      <c r="G186" s="284">
        <v>4.09396</v>
      </c>
      <c r="H186" s="252"/>
      <c r="I186" s="252">
        <v>0</v>
      </c>
      <c r="J186" s="252"/>
      <c r="K186" s="252"/>
      <c r="L186" s="262"/>
      <c r="M186" s="487">
        <f t="shared" si="34"/>
        <v>0</v>
      </c>
      <c r="N186" s="487" t="e">
        <f t="shared" si="35"/>
        <v>#DIV/0!</v>
      </c>
      <c r="O186" s="522">
        <f t="shared" si="39"/>
        <v>0</v>
      </c>
      <c r="P186" s="252">
        <v>0</v>
      </c>
      <c r="Q186" s="252"/>
      <c r="R186" s="262"/>
      <c r="S186" s="487">
        <f t="shared" si="36"/>
        <v>0</v>
      </c>
      <c r="T186" s="487" t="e">
        <f t="shared" si="37"/>
        <v>#DIV/0!</v>
      </c>
      <c r="U186" s="400">
        <v>0</v>
      </c>
      <c r="V186" s="252"/>
      <c r="W186" s="262"/>
      <c r="X186" s="487">
        <f t="shared" si="43"/>
        <v>0</v>
      </c>
      <c r="Y186" s="484" t="e">
        <f t="shared" si="45"/>
        <v>#DIV/0!</v>
      </c>
      <c r="Z186" s="252"/>
      <c r="AA186" s="469"/>
      <c r="AB186" s="484" t="e">
        <f t="shared" si="38"/>
        <v>#DIV/0!</v>
      </c>
      <c r="AC186" s="346"/>
    </row>
    <row r="187" spans="1:30" ht="36.75" hidden="1" customHeight="1" x14ac:dyDescent="0.2">
      <c r="A187" s="211" t="s">
        <v>41</v>
      </c>
      <c r="B187" s="211" t="s">
        <v>296</v>
      </c>
      <c r="C187" s="211" t="s">
        <v>377</v>
      </c>
      <c r="D187" s="211" t="s">
        <v>378</v>
      </c>
      <c r="E187" s="333" t="s">
        <v>368</v>
      </c>
      <c r="F187" s="284">
        <v>0</v>
      </c>
      <c r="G187" s="284">
        <v>280.77710999999999</v>
      </c>
      <c r="H187" s="310">
        <v>0</v>
      </c>
      <c r="I187" s="252">
        <v>604.00274000000002</v>
      </c>
      <c r="J187" s="252">
        <v>150</v>
      </c>
      <c r="K187" s="252">
        <v>150</v>
      </c>
      <c r="L187" s="264">
        <f>I187</f>
        <v>604.00274000000002</v>
      </c>
      <c r="M187" s="487">
        <f t="shared" si="34"/>
        <v>454.00274000000002</v>
      </c>
      <c r="N187" s="487">
        <f t="shared" si="35"/>
        <v>402.66849333333334</v>
      </c>
      <c r="O187" s="522">
        <f t="shared" si="39"/>
        <v>215.11822669590126</v>
      </c>
      <c r="P187" s="252">
        <v>150</v>
      </c>
      <c r="Q187" s="252">
        <v>600</v>
      </c>
      <c r="R187" s="262">
        <v>600</v>
      </c>
      <c r="S187" s="487">
        <f t="shared" si="36"/>
        <v>450</v>
      </c>
      <c r="T187" s="487">
        <f t="shared" si="37"/>
        <v>99.337297708285234</v>
      </c>
      <c r="U187" s="400">
        <v>150</v>
      </c>
      <c r="V187" s="252">
        <v>600</v>
      </c>
      <c r="W187" s="262">
        <v>600</v>
      </c>
      <c r="X187" s="487">
        <f t="shared" si="43"/>
        <v>450</v>
      </c>
      <c r="Y187" s="484">
        <f t="shared" si="45"/>
        <v>100</v>
      </c>
      <c r="Z187" s="252">
        <v>600</v>
      </c>
      <c r="AA187" s="469">
        <v>600</v>
      </c>
      <c r="AB187" s="484">
        <f t="shared" si="38"/>
        <v>100</v>
      </c>
      <c r="AC187" s="314" t="s">
        <v>433</v>
      </c>
    </row>
    <row r="188" spans="1:30" ht="36.75" hidden="1" customHeight="1" x14ac:dyDescent="0.2">
      <c r="A188" s="212" t="s">
        <v>41</v>
      </c>
      <c r="B188" s="212" t="s">
        <v>296</v>
      </c>
      <c r="C188" s="212" t="s">
        <v>631</v>
      </c>
      <c r="D188" s="212" t="s">
        <v>632</v>
      </c>
      <c r="E188" s="333" t="s">
        <v>633</v>
      </c>
      <c r="F188" s="284"/>
      <c r="G188" s="284">
        <v>144.697</v>
      </c>
      <c r="H188" s="310"/>
      <c r="I188" s="313">
        <v>0</v>
      </c>
      <c r="J188" s="313"/>
      <c r="K188" s="313"/>
      <c r="L188" s="468"/>
      <c r="M188" s="487">
        <f t="shared" si="34"/>
        <v>0</v>
      </c>
      <c r="N188" s="487" t="e">
        <f t="shared" si="35"/>
        <v>#DIV/0!</v>
      </c>
      <c r="O188" s="522">
        <f t="shared" si="39"/>
        <v>0</v>
      </c>
      <c r="P188" s="313">
        <v>0</v>
      </c>
      <c r="Q188" s="313"/>
      <c r="R188" s="468"/>
      <c r="S188" s="487">
        <f t="shared" si="36"/>
        <v>0</v>
      </c>
      <c r="T188" s="487" t="e">
        <f t="shared" si="37"/>
        <v>#DIV/0!</v>
      </c>
      <c r="U188" s="416">
        <v>0</v>
      </c>
      <c r="V188" s="313"/>
      <c r="W188" s="468"/>
      <c r="X188" s="487">
        <f t="shared" si="43"/>
        <v>0</v>
      </c>
      <c r="Y188" s="484" t="e">
        <f t="shared" ref="Y188:Y219" si="50">W188/R188*100</f>
        <v>#DIV/0!</v>
      </c>
      <c r="Z188" s="313"/>
      <c r="AA188" s="540"/>
      <c r="AB188" s="484" t="e">
        <f t="shared" si="38"/>
        <v>#DIV/0!</v>
      </c>
      <c r="AC188" s="315"/>
    </row>
    <row r="189" spans="1:30" s="293" customFormat="1" ht="36.75" hidden="1" customHeight="1" x14ac:dyDescent="0.2">
      <c r="A189" s="211" t="s">
        <v>73</v>
      </c>
      <c r="B189" s="211" t="s">
        <v>306</v>
      </c>
      <c r="C189" s="211" t="s">
        <v>179</v>
      </c>
      <c r="D189" s="211" t="s">
        <v>263</v>
      </c>
      <c r="E189" s="211" t="s">
        <v>290</v>
      </c>
      <c r="F189" s="284">
        <v>0</v>
      </c>
      <c r="G189" s="284"/>
      <c r="H189" s="252">
        <v>90</v>
      </c>
      <c r="I189" s="252">
        <v>68.5</v>
      </c>
      <c r="J189" s="252">
        <v>60.5</v>
      </c>
      <c r="K189" s="252">
        <v>60.5</v>
      </c>
      <c r="L189" s="262">
        <v>60.5</v>
      </c>
      <c r="M189" s="487">
        <f t="shared" si="34"/>
        <v>0</v>
      </c>
      <c r="N189" s="487">
        <f t="shared" si="35"/>
        <v>100</v>
      </c>
      <c r="O189" s="522" t="e">
        <f t="shared" si="39"/>
        <v>#DIV/0!</v>
      </c>
      <c r="P189" s="252">
        <v>70</v>
      </c>
      <c r="Q189" s="252">
        <v>70</v>
      </c>
      <c r="R189" s="262">
        <v>70</v>
      </c>
      <c r="S189" s="487">
        <f t="shared" si="36"/>
        <v>0</v>
      </c>
      <c r="T189" s="487">
        <f t="shared" si="37"/>
        <v>115.70247933884296</v>
      </c>
      <c r="U189" s="400">
        <v>80</v>
      </c>
      <c r="V189" s="252">
        <v>80</v>
      </c>
      <c r="W189" s="262">
        <v>80</v>
      </c>
      <c r="X189" s="487">
        <f t="shared" si="43"/>
        <v>0</v>
      </c>
      <c r="Y189" s="484">
        <f t="shared" si="50"/>
        <v>114.28571428571428</v>
      </c>
      <c r="Z189" s="252">
        <v>85</v>
      </c>
      <c r="AA189" s="469">
        <v>85</v>
      </c>
      <c r="AB189" s="484">
        <f t="shared" si="38"/>
        <v>106.25</v>
      </c>
      <c r="AC189" s="315" t="s">
        <v>433</v>
      </c>
      <c r="AD189" s="234"/>
    </row>
    <row r="190" spans="1:30" ht="36.75" hidden="1" customHeight="1" x14ac:dyDescent="0.2">
      <c r="A190" s="211" t="s">
        <v>40</v>
      </c>
      <c r="B190" s="211" t="s">
        <v>515</v>
      </c>
      <c r="C190" s="211" t="s">
        <v>465</v>
      </c>
      <c r="D190" s="211" t="s">
        <v>581</v>
      </c>
      <c r="E190" s="211" t="s">
        <v>516</v>
      </c>
      <c r="F190" s="284"/>
      <c r="G190" s="284">
        <v>17.5</v>
      </c>
      <c r="H190" s="284">
        <v>43</v>
      </c>
      <c r="I190" s="252">
        <v>2</v>
      </c>
      <c r="J190" s="297">
        <v>29</v>
      </c>
      <c r="K190" s="252">
        <v>29</v>
      </c>
      <c r="L190" s="264">
        <f>K190</f>
        <v>29</v>
      </c>
      <c r="M190" s="487">
        <f t="shared" si="34"/>
        <v>0</v>
      </c>
      <c r="N190" s="487">
        <f t="shared" si="35"/>
        <v>100</v>
      </c>
      <c r="O190" s="522">
        <f t="shared" si="39"/>
        <v>165.71428571428572</v>
      </c>
      <c r="P190" s="252">
        <v>31</v>
      </c>
      <c r="Q190" s="252">
        <v>17</v>
      </c>
      <c r="R190" s="262">
        <v>17</v>
      </c>
      <c r="S190" s="487">
        <f t="shared" si="36"/>
        <v>-14</v>
      </c>
      <c r="T190" s="487">
        <f t="shared" si="37"/>
        <v>58.620689655172406</v>
      </c>
      <c r="U190" s="409">
        <v>31</v>
      </c>
      <c r="V190" s="297">
        <v>21</v>
      </c>
      <c r="W190" s="264">
        <v>21</v>
      </c>
      <c r="X190" s="487">
        <f t="shared" si="43"/>
        <v>-10</v>
      </c>
      <c r="Y190" s="484">
        <f t="shared" si="50"/>
        <v>123.52941176470588</v>
      </c>
      <c r="Z190" s="297">
        <v>22</v>
      </c>
      <c r="AA190" s="527">
        <v>22</v>
      </c>
      <c r="AB190" s="484">
        <f t="shared" si="38"/>
        <v>104.76190476190477</v>
      </c>
      <c r="AC190" s="314"/>
    </row>
    <row r="191" spans="1:30" s="244" customFormat="1" ht="36.75" hidden="1" customHeight="1" x14ac:dyDescent="0.2">
      <c r="A191" s="217" t="s">
        <v>40</v>
      </c>
      <c r="B191" s="217" t="s">
        <v>515</v>
      </c>
      <c r="C191" s="217" t="s">
        <v>582</v>
      </c>
      <c r="D191" s="217" t="s">
        <v>583</v>
      </c>
      <c r="E191" s="217"/>
      <c r="F191" s="301"/>
      <c r="G191" s="301">
        <v>17</v>
      </c>
      <c r="H191" s="301"/>
      <c r="I191" s="297">
        <v>0</v>
      </c>
      <c r="J191" s="297">
        <v>0</v>
      </c>
      <c r="K191" s="297">
        <v>0</v>
      </c>
      <c r="L191" s="264">
        <v>0</v>
      </c>
      <c r="M191" s="487">
        <f t="shared" si="34"/>
        <v>0</v>
      </c>
      <c r="N191" s="487" t="e">
        <f t="shared" si="35"/>
        <v>#DIV/0!</v>
      </c>
      <c r="O191" s="522">
        <f t="shared" si="39"/>
        <v>0</v>
      </c>
      <c r="P191" s="297">
        <v>0</v>
      </c>
      <c r="Q191" s="297">
        <v>0</v>
      </c>
      <c r="R191" s="264">
        <v>0</v>
      </c>
      <c r="S191" s="487">
        <f t="shared" si="36"/>
        <v>0</v>
      </c>
      <c r="T191" s="487" t="e">
        <f t="shared" si="37"/>
        <v>#DIV/0!</v>
      </c>
      <c r="U191" s="409">
        <v>0</v>
      </c>
      <c r="V191" s="297">
        <v>0</v>
      </c>
      <c r="W191" s="264">
        <v>0</v>
      </c>
      <c r="X191" s="487">
        <f t="shared" si="43"/>
        <v>0</v>
      </c>
      <c r="Y191" s="484" t="e">
        <f t="shared" si="50"/>
        <v>#DIV/0!</v>
      </c>
      <c r="Z191" s="297"/>
      <c r="AA191" s="527"/>
      <c r="AB191" s="484" t="e">
        <f t="shared" si="38"/>
        <v>#DIV/0!</v>
      </c>
      <c r="AC191" s="311"/>
    </row>
    <row r="192" spans="1:30" ht="36.75" hidden="1" customHeight="1" x14ac:dyDescent="0.2">
      <c r="A192" s="211" t="s">
        <v>40</v>
      </c>
      <c r="B192" s="211" t="s">
        <v>515</v>
      </c>
      <c r="C192" s="211" t="s">
        <v>467</v>
      </c>
      <c r="D192" s="211" t="s">
        <v>584</v>
      </c>
      <c r="E192" s="211" t="s">
        <v>585</v>
      </c>
      <c r="F192" s="284"/>
      <c r="G192" s="284">
        <v>10</v>
      </c>
      <c r="H192" s="284">
        <v>10</v>
      </c>
      <c r="I192" s="252">
        <v>0</v>
      </c>
      <c r="J192" s="252">
        <v>0</v>
      </c>
      <c r="K192" s="252">
        <v>0</v>
      </c>
      <c r="L192" s="262">
        <v>0</v>
      </c>
      <c r="M192" s="487">
        <f t="shared" si="34"/>
        <v>0</v>
      </c>
      <c r="N192" s="487" t="e">
        <f t="shared" si="35"/>
        <v>#DIV/0!</v>
      </c>
      <c r="O192" s="522">
        <f t="shared" si="39"/>
        <v>0</v>
      </c>
      <c r="P192" s="252">
        <v>0</v>
      </c>
      <c r="Q192" s="252">
        <v>14</v>
      </c>
      <c r="R192" s="262">
        <v>14</v>
      </c>
      <c r="S192" s="487">
        <f t="shared" si="36"/>
        <v>14</v>
      </c>
      <c r="T192" s="487" t="e">
        <f t="shared" si="37"/>
        <v>#DIV/0!</v>
      </c>
      <c r="U192" s="400">
        <v>0</v>
      </c>
      <c r="V192" s="252">
        <v>8</v>
      </c>
      <c r="W192" s="262">
        <v>8</v>
      </c>
      <c r="X192" s="487">
        <f t="shared" si="43"/>
        <v>8</v>
      </c>
      <c r="Y192" s="484">
        <f t="shared" si="50"/>
        <v>57.142857142857139</v>
      </c>
      <c r="Z192" s="252">
        <v>7</v>
      </c>
      <c r="AA192" s="469">
        <v>7</v>
      </c>
      <c r="AB192" s="484">
        <f t="shared" si="38"/>
        <v>87.5</v>
      </c>
      <c r="AC192" s="314"/>
    </row>
    <row r="193" spans="1:30" s="244" customFormat="1" ht="36.75" hidden="1" customHeight="1" x14ac:dyDescent="0.2">
      <c r="A193" s="211" t="s">
        <v>52</v>
      </c>
      <c r="B193" s="211" t="s">
        <v>299</v>
      </c>
      <c r="C193" s="211" t="s">
        <v>176</v>
      </c>
      <c r="D193" s="211" t="s">
        <v>258</v>
      </c>
      <c r="E193" s="333" t="s">
        <v>288</v>
      </c>
      <c r="F193" s="284">
        <v>0</v>
      </c>
      <c r="G193" s="284">
        <v>44</v>
      </c>
      <c r="H193" s="284">
        <v>203.7</v>
      </c>
      <c r="I193" s="252">
        <v>61</v>
      </c>
      <c r="J193" s="252">
        <v>107.02</v>
      </c>
      <c r="K193" s="252"/>
      <c r="L193" s="264">
        <f>I193</f>
        <v>61</v>
      </c>
      <c r="M193" s="487">
        <f t="shared" si="34"/>
        <v>-46.019999999999996</v>
      </c>
      <c r="N193" s="487">
        <f t="shared" si="35"/>
        <v>56.998691833302182</v>
      </c>
      <c r="O193" s="522">
        <f t="shared" si="39"/>
        <v>138.63636363636365</v>
      </c>
      <c r="P193" s="252">
        <v>121.92</v>
      </c>
      <c r="Q193" s="252">
        <v>121.7</v>
      </c>
      <c r="R193" s="262">
        <v>121.7</v>
      </c>
      <c r="S193" s="487">
        <f t="shared" si="36"/>
        <v>-0.21999999999999886</v>
      </c>
      <c r="T193" s="487">
        <f t="shared" si="37"/>
        <v>199.50819672131149</v>
      </c>
      <c r="U193" s="400">
        <v>108.54</v>
      </c>
      <c r="V193" s="252">
        <v>133.87</v>
      </c>
      <c r="W193" s="262">
        <v>133.87</v>
      </c>
      <c r="X193" s="487">
        <f t="shared" si="43"/>
        <v>25.33</v>
      </c>
      <c r="Y193" s="484">
        <f t="shared" si="50"/>
        <v>110.00000000000001</v>
      </c>
      <c r="Z193" s="252">
        <v>147.25700000000001</v>
      </c>
      <c r="AA193" s="469">
        <v>147.25700000000001</v>
      </c>
      <c r="AB193" s="484">
        <f t="shared" si="38"/>
        <v>110.00000000000001</v>
      </c>
      <c r="AC193" s="314"/>
      <c r="AD193" s="234"/>
    </row>
    <row r="194" spans="1:30" ht="36.75" hidden="1" customHeight="1" x14ac:dyDescent="0.2">
      <c r="A194" s="211" t="s">
        <v>61</v>
      </c>
      <c r="B194" s="211" t="s">
        <v>301</v>
      </c>
      <c r="C194" s="211" t="s">
        <v>176</v>
      </c>
      <c r="D194" s="211" t="s">
        <v>259</v>
      </c>
      <c r="E194" s="211" t="s">
        <v>437</v>
      </c>
      <c r="F194" s="284">
        <v>0</v>
      </c>
      <c r="G194" s="284">
        <v>0</v>
      </c>
      <c r="H194" s="284">
        <v>1000</v>
      </c>
      <c r="I194" s="252">
        <v>0</v>
      </c>
      <c r="J194" s="252">
        <v>800</v>
      </c>
      <c r="K194" s="252">
        <v>800</v>
      </c>
      <c r="L194" s="262">
        <v>800</v>
      </c>
      <c r="M194" s="487">
        <f t="shared" ref="M194:M241" si="51">L194-J194</f>
        <v>0</v>
      </c>
      <c r="N194" s="487">
        <f t="shared" ref="N194:N257" si="52">L194/J194*100</f>
        <v>100</v>
      </c>
      <c r="O194" s="522" t="e">
        <f t="shared" si="39"/>
        <v>#DIV/0!</v>
      </c>
      <c r="P194" s="252">
        <v>800</v>
      </c>
      <c r="Q194" s="252">
        <v>800</v>
      </c>
      <c r="R194" s="262">
        <v>800</v>
      </c>
      <c r="S194" s="487">
        <f t="shared" ref="S194:S242" si="53">R194-P194</f>
        <v>0</v>
      </c>
      <c r="T194" s="487">
        <f t="shared" ref="T194:T257" si="54">R194/L194*100</f>
        <v>100</v>
      </c>
      <c r="U194" s="400">
        <v>800</v>
      </c>
      <c r="V194" s="252">
        <v>800</v>
      </c>
      <c r="W194" s="262">
        <v>800</v>
      </c>
      <c r="X194" s="487">
        <f t="shared" si="43"/>
        <v>0</v>
      </c>
      <c r="Y194" s="484">
        <f t="shared" si="50"/>
        <v>100</v>
      </c>
      <c r="Z194" s="252">
        <v>800</v>
      </c>
      <c r="AA194" s="469">
        <v>800</v>
      </c>
      <c r="AB194" s="484">
        <f t="shared" ref="AB194:AB243" si="55">AA194/W194*100</f>
        <v>100</v>
      </c>
      <c r="AC194" s="314"/>
    </row>
    <row r="195" spans="1:30" ht="36.75" hidden="1" customHeight="1" x14ac:dyDescent="0.2">
      <c r="A195" s="212" t="s">
        <v>47</v>
      </c>
      <c r="B195" s="211" t="s">
        <v>298</v>
      </c>
      <c r="C195" s="211" t="s">
        <v>179</v>
      </c>
      <c r="D195" s="211" t="s">
        <v>262</v>
      </c>
      <c r="E195" s="211" t="s">
        <v>290</v>
      </c>
      <c r="F195" s="284"/>
      <c r="G195" s="284">
        <v>633</v>
      </c>
      <c r="H195" s="284">
        <v>100</v>
      </c>
      <c r="I195" s="313">
        <v>253</v>
      </c>
      <c r="J195" s="313">
        <v>0</v>
      </c>
      <c r="K195" s="313"/>
      <c r="L195" s="468"/>
      <c r="M195" s="487">
        <f t="shared" si="51"/>
        <v>0</v>
      </c>
      <c r="N195" s="487" t="e">
        <f t="shared" si="52"/>
        <v>#DIV/0!</v>
      </c>
      <c r="O195" s="522">
        <f t="shared" ref="O195:O243" si="56">L195/G195*100</f>
        <v>0</v>
      </c>
      <c r="P195" s="313">
        <v>0</v>
      </c>
      <c r="Q195" s="313"/>
      <c r="R195" s="468"/>
      <c r="S195" s="487">
        <f t="shared" si="53"/>
        <v>0</v>
      </c>
      <c r="T195" s="487" t="e">
        <f t="shared" si="54"/>
        <v>#DIV/0!</v>
      </c>
      <c r="U195" s="416">
        <v>0</v>
      </c>
      <c r="V195" s="313"/>
      <c r="W195" s="468"/>
      <c r="X195" s="487">
        <f t="shared" si="43"/>
        <v>0</v>
      </c>
      <c r="Y195" s="484" t="e">
        <f t="shared" si="50"/>
        <v>#DIV/0!</v>
      </c>
      <c r="Z195" s="313"/>
      <c r="AA195" s="540"/>
      <c r="AB195" s="484" t="e">
        <f t="shared" si="55"/>
        <v>#DIV/0!</v>
      </c>
      <c r="AC195" s="315"/>
      <c r="AD195" s="293"/>
    </row>
    <row r="196" spans="1:30" ht="36.75" hidden="1" customHeight="1" x14ac:dyDescent="0.2">
      <c r="A196" s="211" t="s">
        <v>76</v>
      </c>
      <c r="B196" s="211" t="s">
        <v>308</v>
      </c>
      <c r="C196" s="211" t="s">
        <v>179</v>
      </c>
      <c r="D196" s="211" t="s">
        <v>321</v>
      </c>
      <c r="E196" s="211" t="s">
        <v>290</v>
      </c>
      <c r="F196" s="284">
        <v>0</v>
      </c>
      <c r="G196" s="284">
        <v>0</v>
      </c>
      <c r="H196" s="310">
        <v>30827.500000000098</v>
      </c>
      <c r="I196" s="313">
        <v>0</v>
      </c>
      <c r="J196" s="313"/>
      <c r="K196" s="313"/>
      <c r="L196" s="468"/>
      <c r="M196" s="487">
        <f t="shared" si="51"/>
        <v>0</v>
      </c>
      <c r="N196" s="487" t="e">
        <f t="shared" si="52"/>
        <v>#DIV/0!</v>
      </c>
      <c r="O196" s="522" t="e">
        <f t="shared" si="56"/>
        <v>#DIV/0!</v>
      </c>
      <c r="P196" s="313">
        <v>0</v>
      </c>
      <c r="Q196" s="313"/>
      <c r="R196" s="468"/>
      <c r="S196" s="487">
        <f t="shared" si="53"/>
        <v>0</v>
      </c>
      <c r="T196" s="487" t="e">
        <f t="shared" si="54"/>
        <v>#DIV/0!</v>
      </c>
      <c r="U196" s="416">
        <v>0</v>
      </c>
      <c r="V196" s="313"/>
      <c r="W196" s="468"/>
      <c r="X196" s="487">
        <f t="shared" si="43"/>
        <v>0</v>
      </c>
      <c r="Y196" s="484" t="e">
        <f t="shared" si="50"/>
        <v>#DIV/0!</v>
      </c>
      <c r="Z196" s="313"/>
      <c r="AA196" s="540"/>
      <c r="AB196" s="484" t="e">
        <f t="shared" si="55"/>
        <v>#DIV/0!</v>
      </c>
      <c r="AC196" s="315"/>
      <c r="AD196" s="293"/>
    </row>
    <row r="197" spans="1:30" ht="36.75" hidden="1" customHeight="1" x14ac:dyDescent="0.2">
      <c r="A197" s="211" t="s">
        <v>76</v>
      </c>
      <c r="B197" s="211" t="s">
        <v>308</v>
      </c>
      <c r="C197" s="211" t="s">
        <v>749</v>
      </c>
      <c r="D197" s="211" t="s">
        <v>750</v>
      </c>
      <c r="E197" s="211" t="s">
        <v>751</v>
      </c>
      <c r="F197" s="284"/>
      <c r="G197" s="284"/>
      <c r="H197" s="310"/>
      <c r="I197" s="313">
        <v>60</v>
      </c>
      <c r="J197" s="313"/>
      <c r="K197" s="313"/>
      <c r="L197" s="468"/>
      <c r="M197" s="487">
        <f t="shared" si="51"/>
        <v>0</v>
      </c>
      <c r="N197" s="487" t="e">
        <f t="shared" si="52"/>
        <v>#DIV/0!</v>
      </c>
      <c r="O197" s="522" t="e">
        <f t="shared" si="56"/>
        <v>#DIV/0!</v>
      </c>
      <c r="P197" s="313">
        <v>0</v>
      </c>
      <c r="Q197" s="313"/>
      <c r="R197" s="468"/>
      <c r="S197" s="487">
        <f t="shared" si="53"/>
        <v>0</v>
      </c>
      <c r="T197" s="487" t="e">
        <f t="shared" si="54"/>
        <v>#DIV/0!</v>
      </c>
      <c r="U197" s="416">
        <v>0</v>
      </c>
      <c r="V197" s="313"/>
      <c r="W197" s="468"/>
      <c r="X197" s="487">
        <f t="shared" si="43"/>
        <v>0</v>
      </c>
      <c r="Y197" s="484" t="e">
        <f t="shared" si="50"/>
        <v>#DIV/0!</v>
      </c>
      <c r="Z197" s="313"/>
      <c r="AA197" s="540"/>
      <c r="AB197" s="484" t="e">
        <f t="shared" si="55"/>
        <v>#DIV/0!</v>
      </c>
      <c r="AC197" s="315"/>
      <c r="AD197" s="293"/>
    </row>
    <row r="198" spans="1:30" ht="36.75" hidden="1" customHeight="1" x14ac:dyDescent="0.2">
      <c r="A198" s="211" t="s">
        <v>51</v>
      </c>
      <c r="B198" s="211" t="s">
        <v>333</v>
      </c>
      <c r="C198" s="211" t="s">
        <v>500</v>
      </c>
      <c r="D198" s="211" t="s">
        <v>443</v>
      </c>
      <c r="E198" s="333" t="s">
        <v>444</v>
      </c>
      <c r="F198" s="284">
        <v>0</v>
      </c>
      <c r="G198" s="284">
        <v>40.000500000000002</v>
      </c>
      <c r="H198" s="360">
        <v>0</v>
      </c>
      <c r="I198" s="252">
        <v>180.65</v>
      </c>
      <c r="J198" s="252">
        <v>20.7</v>
      </c>
      <c r="K198" s="277">
        <v>270.97500000000002</v>
      </c>
      <c r="L198" s="262">
        <v>270.97500000000002</v>
      </c>
      <c r="M198" s="487">
        <f t="shared" si="51"/>
        <v>250.27500000000003</v>
      </c>
      <c r="N198" s="487">
        <f t="shared" si="52"/>
        <v>1309.057971014493</v>
      </c>
      <c r="O198" s="522">
        <f t="shared" si="56"/>
        <v>677.42903213709826</v>
      </c>
      <c r="P198" s="252">
        <v>20.7</v>
      </c>
      <c r="Q198" s="252">
        <v>155.48775000000001</v>
      </c>
      <c r="R198" s="262">
        <v>155.48775000000001</v>
      </c>
      <c r="S198" s="487">
        <f t="shared" si="53"/>
        <v>134.78775000000002</v>
      </c>
      <c r="T198" s="487">
        <f t="shared" si="54"/>
        <v>57.380846941599771</v>
      </c>
      <c r="U198" s="400">
        <v>20.7</v>
      </c>
      <c r="V198" s="252">
        <v>155.48775000000001</v>
      </c>
      <c r="W198" s="262">
        <v>155.48775000000001</v>
      </c>
      <c r="X198" s="487">
        <f t="shared" si="43"/>
        <v>134.78775000000002</v>
      </c>
      <c r="Y198" s="484">
        <f t="shared" si="50"/>
        <v>100</v>
      </c>
      <c r="Z198" s="252">
        <v>193.98349999999999</v>
      </c>
      <c r="AA198" s="469">
        <v>193.98349999999999</v>
      </c>
      <c r="AB198" s="484">
        <f t="shared" si="55"/>
        <v>124.75805971853087</v>
      </c>
      <c r="AC198" s="258" t="s">
        <v>470</v>
      </c>
    </row>
    <row r="199" spans="1:30" ht="36.75" hidden="1" customHeight="1" x14ac:dyDescent="0.2">
      <c r="A199" s="211" t="s">
        <v>51</v>
      </c>
      <c r="B199" s="211" t="s">
        <v>333</v>
      </c>
      <c r="C199" s="211" t="s">
        <v>458</v>
      </c>
      <c r="D199" s="211" t="s">
        <v>446</v>
      </c>
      <c r="E199" s="333" t="s">
        <v>445</v>
      </c>
      <c r="F199" s="284">
        <v>0</v>
      </c>
      <c r="G199" s="284">
        <v>499.51398999999998</v>
      </c>
      <c r="H199" s="360">
        <v>0</v>
      </c>
      <c r="I199" s="252">
        <v>475.87428999999997</v>
      </c>
      <c r="J199" s="252">
        <v>253.35</v>
      </c>
      <c r="K199" s="252">
        <v>713.81143999999995</v>
      </c>
      <c r="L199" s="262">
        <v>713.81143999999995</v>
      </c>
      <c r="M199" s="487">
        <f t="shared" si="51"/>
        <v>460.46143999999993</v>
      </c>
      <c r="N199" s="487">
        <f t="shared" si="52"/>
        <v>281.7491375567397</v>
      </c>
      <c r="O199" s="522">
        <f t="shared" si="56"/>
        <v>142.90119081549648</v>
      </c>
      <c r="P199" s="252">
        <v>253.35</v>
      </c>
      <c r="Q199" s="252">
        <v>606.66270999999995</v>
      </c>
      <c r="R199" s="262">
        <v>606.66270999999995</v>
      </c>
      <c r="S199" s="487">
        <f t="shared" si="53"/>
        <v>353.31270999999992</v>
      </c>
      <c r="T199" s="487">
        <f t="shared" si="54"/>
        <v>84.98921087619442</v>
      </c>
      <c r="U199" s="400">
        <v>253.35</v>
      </c>
      <c r="V199" s="252">
        <v>606.66270999999995</v>
      </c>
      <c r="W199" s="262">
        <v>606.66270999999995</v>
      </c>
      <c r="X199" s="487">
        <f t="shared" si="43"/>
        <v>353.31270999999992</v>
      </c>
      <c r="Y199" s="484">
        <f t="shared" si="50"/>
        <v>100</v>
      </c>
      <c r="Z199" s="252">
        <v>642.37895000000003</v>
      </c>
      <c r="AA199" s="469">
        <v>642.37895000000003</v>
      </c>
      <c r="AB199" s="484">
        <f t="shared" si="55"/>
        <v>105.8873307047338</v>
      </c>
      <c r="AC199" s="258" t="s">
        <v>548</v>
      </c>
    </row>
    <row r="200" spans="1:30" ht="36.75" hidden="1" customHeight="1" x14ac:dyDescent="0.2">
      <c r="A200" s="211" t="s">
        <v>51</v>
      </c>
      <c r="B200" s="211" t="s">
        <v>333</v>
      </c>
      <c r="C200" s="211" t="s">
        <v>460</v>
      </c>
      <c r="D200" s="211" t="s">
        <v>471</v>
      </c>
      <c r="E200" s="333" t="s">
        <v>447</v>
      </c>
      <c r="F200" s="284">
        <v>0</v>
      </c>
      <c r="G200" s="284">
        <v>437.4502</v>
      </c>
      <c r="H200" s="360">
        <v>0</v>
      </c>
      <c r="I200" s="252">
        <v>1033.79963</v>
      </c>
      <c r="J200" s="252">
        <v>280.87200000000001</v>
      </c>
      <c r="K200" s="252">
        <v>1550.6994500000001</v>
      </c>
      <c r="L200" s="262">
        <v>1550.6994500000001</v>
      </c>
      <c r="M200" s="487">
        <f t="shared" si="51"/>
        <v>1269.82745</v>
      </c>
      <c r="N200" s="487">
        <f t="shared" si="52"/>
        <v>552.10182930302767</v>
      </c>
      <c r="O200" s="522">
        <f t="shared" si="56"/>
        <v>354.48593919947922</v>
      </c>
      <c r="P200" s="252">
        <v>280.87200000000001</v>
      </c>
      <c r="Q200" s="252">
        <v>994.07482000000005</v>
      </c>
      <c r="R200" s="262">
        <v>994.07482000000005</v>
      </c>
      <c r="S200" s="487">
        <f t="shared" si="53"/>
        <v>713.20281999999997</v>
      </c>
      <c r="T200" s="487">
        <f t="shared" si="54"/>
        <v>64.104931487529697</v>
      </c>
      <c r="U200" s="400">
        <v>280.87200000000001</v>
      </c>
      <c r="V200" s="252">
        <v>994.07482000000005</v>
      </c>
      <c r="W200" s="262">
        <v>994.07482000000005</v>
      </c>
      <c r="X200" s="487">
        <f t="shared" si="43"/>
        <v>713.20281999999997</v>
      </c>
      <c r="Y200" s="484">
        <f t="shared" si="50"/>
        <v>100</v>
      </c>
      <c r="Z200" s="252">
        <v>1179.61636</v>
      </c>
      <c r="AA200" s="469">
        <v>1179.61636</v>
      </c>
      <c r="AB200" s="484">
        <f t="shared" si="55"/>
        <v>118.6647459795833</v>
      </c>
      <c r="AC200" s="258"/>
    </row>
    <row r="201" spans="1:30" ht="36.75" hidden="1" customHeight="1" x14ac:dyDescent="0.2">
      <c r="A201" s="211" t="s">
        <v>51</v>
      </c>
      <c r="B201" s="211" t="s">
        <v>333</v>
      </c>
      <c r="C201" s="211" t="s">
        <v>459</v>
      </c>
      <c r="D201" s="211" t="s">
        <v>472</v>
      </c>
      <c r="E201" s="333" t="s">
        <v>448</v>
      </c>
      <c r="F201" s="284">
        <v>0</v>
      </c>
      <c r="G201" s="284">
        <v>113.5</v>
      </c>
      <c r="H201" s="360">
        <v>0</v>
      </c>
      <c r="I201" s="252">
        <v>112.50108</v>
      </c>
      <c r="J201" s="252">
        <v>72.900000000000006</v>
      </c>
      <c r="K201" s="252">
        <v>168.75162</v>
      </c>
      <c r="L201" s="262">
        <v>168.75162</v>
      </c>
      <c r="M201" s="487">
        <f t="shared" si="51"/>
        <v>95.851619999999997</v>
      </c>
      <c r="N201" s="487">
        <f t="shared" si="52"/>
        <v>231.48370370370367</v>
      </c>
      <c r="O201" s="522">
        <f t="shared" si="56"/>
        <v>148.67984140969165</v>
      </c>
      <c r="P201" s="252">
        <v>72.900000000000006</v>
      </c>
      <c r="Q201" s="252">
        <v>141.12581</v>
      </c>
      <c r="R201" s="262">
        <v>141.12581</v>
      </c>
      <c r="S201" s="487">
        <f t="shared" si="53"/>
        <v>68.225809999999996</v>
      </c>
      <c r="T201" s="487">
        <f t="shared" si="54"/>
        <v>83.629306788284467</v>
      </c>
      <c r="U201" s="400">
        <v>72.900000000000006</v>
      </c>
      <c r="V201" s="252">
        <v>141.12581</v>
      </c>
      <c r="W201" s="262">
        <v>141.12581</v>
      </c>
      <c r="X201" s="487">
        <f t="shared" si="43"/>
        <v>68.225809999999996</v>
      </c>
      <c r="Y201" s="484">
        <f t="shared" si="50"/>
        <v>100</v>
      </c>
      <c r="Z201" s="252">
        <v>150.33440999999999</v>
      </c>
      <c r="AA201" s="469">
        <v>150.33440999999999</v>
      </c>
      <c r="AB201" s="484">
        <f t="shared" si="55"/>
        <v>106.52509983822236</v>
      </c>
      <c r="AC201" s="258"/>
    </row>
    <row r="202" spans="1:30" ht="36.75" hidden="1" customHeight="1" x14ac:dyDescent="0.2">
      <c r="A202" s="211" t="s">
        <v>51</v>
      </c>
      <c r="B202" s="211" t="s">
        <v>333</v>
      </c>
      <c r="C202" s="211" t="s">
        <v>758</v>
      </c>
      <c r="D202" s="211" t="s">
        <v>759</v>
      </c>
      <c r="E202" s="333" t="s">
        <v>760</v>
      </c>
      <c r="F202" s="284"/>
      <c r="G202" s="284"/>
      <c r="H202" s="360"/>
      <c r="I202" s="252">
        <v>50</v>
      </c>
      <c r="J202" s="252"/>
      <c r="K202" s="252">
        <v>75</v>
      </c>
      <c r="L202" s="262">
        <v>75</v>
      </c>
      <c r="M202" s="487">
        <f t="shared" si="51"/>
        <v>75</v>
      </c>
      <c r="N202" s="487" t="e">
        <f t="shared" si="52"/>
        <v>#DIV/0!</v>
      </c>
      <c r="O202" s="522" t="e">
        <f t="shared" si="56"/>
        <v>#DIV/0!</v>
      </c>
      <c r="P202" s="252">
        <v>0</v>
      </c>
      <c r="Q202" s="252">
        <v>37.5</v>
      </c>
      <c r="R202" s="262">
        <v>37.5</v>
      </c>
      <c r="S202" s="487">
        <f t="shared" si="53"/>
        <v>37.5</v>
      </c>
      <c r="T202" s="487">
        <f t="shared" si="54"/>
        <v>50</v>
      </c>
      <c r="U202" s="400">
        <v>0</v>
      </c>
      <c r="V202" s="252">
        <v>37.5</v>
      </c>
      <c r="W202" s="262">
        <v>37.5</v>
      </c>
      <c r="X202" s="487">
        <f t="shared" si="43"/>
        <v>37.5</v>
      </c>
      <c r="Y202" s="484">
        <f t="shared" si="50"/>
        <v>100</v>
      </c>
      <c r="Z202" s="252">
        <v>50</v>
      </c>
      <c r="AA202" s="469">
        <v>50</v>
      </c>
      <c r="AB202" s="484">
        <f t="shared" si="55"/>
        <v>133.33333333333331</v>
      </c>
      <c r="AC202" s="258"/>
    </row>
    <row r="203" spans="1:30" ht="36.75" hidden="1" customHeight="1" x14ac:dyDescent="0.2">
      <c r="A203" s="211" t="s">
        <v>51</v>
      </c>
      <c r="B203" s="211" t="s">
        <v>333</v>
      </c>
      <c r="C203" s="211" t="s">
        <v>461</v>
      </c>
      <c r="D203" s="211" t="s">
        <v>635</v>
      </c>
      <c r="E203" s="333" t="s">
        <v>449</v>
      </c>
      <c r="F203" s="284">
        <v>0</v>
      </c>
      <c r="G203" s="284">
        <v>1.5</v>
      </c>
      <c r="H203" s="360">
        <v>0</v>
      </c>
      <c r="I203" s="252">
        <v>0</v>
      </c>
      <c r="J203" s="252">
        <v>1.35</v>
      </c>
      <c r="K203" s="252"/>
      <c r="L203" s="262">
        <v>1.35</v>
      </c>
      <c r="M203" s="487">
        <f t="shared" si="51"/>
        <v>0</v>
      </c>
      <c r="N203" s="487">
        <f t="shared" si="52"/>
        <v>100</v>
      </c>
      <c r="O203" s="522">
        <f t="shared" si="56"/>
        <v>90</v>
      </c>
      <c r="P203" s="252">
        <v>1.35</v>
      </c>
      <c r="Q203" s="252"/>
      <c r="R203" s="262"/>
      <c r="S203" s="487">
        <f t="shared" si="53"/>
        <v>-1.35</v>
      </c>
      <c r="T203" s="487">
        <f t="shared" si="54"/>
        <v>0</v>
      </c>
      <c r="U203" s="400">
        <v>1.35</v>
      </c>
      <c r="V203" s="252"/>
      <c r="W203" s="262"/>
      <c r="X203" s="487">
        <f t="shared" si="43"/>
        <v>-1.35</v>
      </c>
      <c r="Y203" s="484" t="e">
        <f t="shared" si="50"/>
        <v>#DIV/0!</v>
      </c>
      <c r="Z203" s="252"/>
      <c r="AA203" s="469"/>
      <c r="AB203" s="484" t="e">
        <f t="shared" si="55"/>
        <v>#DIV/0!</v>
      </c>
      <c r="AC203" s="258"/>
    </row>
    <row r="204" spans="1:30" ht="36.75" hidden="1" customHeight="1" x14ac:dyDescent="0.2">
      <c r="A204" s="211" t="s">
        <v>51</v>
      </c>
      <c r="B204" s="211" t="s">
        <v>333</v>
      </c>
      <c r="C204" s="211" t="s">
        <v>462</v>
      </c>
      <c r="D204" s="211" t="s">
        <v>636</v>
      </c>
      <c r="E204" s="333" t="s">
        <v>450</v>
      </c>
      <c r="F204" s="284">
        <v>0</v>
      </c>
      <c r="G204" s="284">
        <v>7.9130599999999998</v>
      </c>
      <c r="H204" s="360">
        <v>0</v>
      </c>
      <c r="I204" s="252">
        <v>15.748559999999999</v>
      </c>
      <c r="J204" s="252">
        <v>5.67</v>
      </c>
      <c r="K204" s="252">
        <v>23.62284</v>
      </c>
      <c r="L204" s="262">
        <v>23.62284</v>
      </c>
      <c r="M204" s="487">
        <f t="shared" si="51"/>
        <v>17.952840000000002</v>
      </c>
      <c r="N204" s="487">
        <f t="shared" si="52"/>
        <v>416.62857142857143</v>
      </c>
      <c r="O204" s="522">
        <f t="shared" si="56"/>
        <v>298.52977230047543</v>
      </c>
      <c r="P204" s="252">
        <v>5.67</v>
      </c>
      <c r="Q204" s="252">
        <v>15.767950000000001</v>
      </c>
      <c r="R204" s="262">
        <v>15.767950000000001</v>
      </c>
      <c r="S204" s="487">
        <f t="shared" si="53"/>
        <v>10.097950000000001</v>
      </c>
      <c r="T204" s="487">
        <f t="shared" si="54"/>
        <v>66.748748245342227</v>
      </c>
      <c r="U204" s="400">
        <v>5.67</v>
      </c>
      <c r="V204" s="252">
        <v>15.767950000000001</v>
      </c>
      <c r="W204" s="262">
        <v>15.767950000000001</v>
      </c>
      <c r="X204" s="487">
        <f t="shared" si="43"/>
        <v>10.097950000000001</v>
      </c>
      <c r="Y204" s="484">
        <f t="shared" si="50"/>
        <v>100</v>
      </c>
      <c r="Z204" s="252">
        <v>18.386240000000001</v>
      </c>
      <c r="AA204" s="469">
        <v>18.386240000000001</v>
      </c>
      <c r="AB204" s="484">
        <f t="shared" si="55"/>
        <v>116.60513890518425</v>
      </c>
      <c r="AC204" s="258"/>
    </row>
    <row r="205" spans="1:30" ht="36.75" hidden="1" customHeight="1" x14ac:dyDescent="0.2">
      <c r="A205" s="211" t="s">
        <v>51</v>
      </c>
      <c r="B205" s="211" t="s">
        <v>333</v>
      </c>
      <c r="C205" s="211" t="s">
        <v>463</v>
      </c>
      <c r="D205" s="211" t="s">
        <v>473</v>
      </c>
      <c r="E205" s="333" t="s">
        <v>451</v>
      </c>
      <c r="F205" s="284">
        <v>0</v>
      </c>
      <c r="G205" s="284">
        <v>54.97</v>
      </c>
      <c r="H205" s="360">
        <v>0</v>
      </c>
      <c r="I205" s="252">
        <v>25.843889999999998</v>
      </c>
      <c r="J205" s="252">
        <v>33.749999999999993</v>
      </c>
      <c r="K205" s="252">
        <v>33.765839999999997</v>
      </c>
      <c r="L205" s="262">
        <v>33.765839999999997</v>
      </c>
      <c r="M205" s="487">
        <f t="shared" si="51"/>
        <v>1.5840000000004295E-2</v>
      </c>
      <c r="N205" s="487">
        <f t="shared" si="52"/>
        <v>100.04693333333334</v>
      </c>
      <c r="O205" s="522">
        <f t="shared" si="56"/>
        <v>61.425941422594143</v>
      </c>
      <c r="P205" s="252">
        <v>33.749999999999993</v>
      </c>
      <c r="Q205" s="252">
        <v>47.619959999999999</v>
      </c>
      <c r="R205" s="262">
        <v>47.619959999999999</v>
      </c>
      <c r="S205" s="487">
        <f t="shared" si="53"/>
        <v>13.869960000000006</v>
      </c>
      <c r="T205" s="487">
        <f t="shared" si="54"/>
        <v>141.02998770354893</v>
      </c>
      <c r="U205" s="400">
        <v>33.749999999999993</v>
      </c>
      <c r="V205" s="252">
        <v>47.619959999999999</v>
      </c>
      <c r="W205" s="262">
        <v>47.619959999999999</v>
      </c>
      <c r="X205" s="487">
        <f t="shared" si="43"/>
        <v>13.869960000000006</v>
      </c>
      <c r="Y205" s="484">
        <f t="shared" si="50"/>
        <v>100</v>
      </c>
      <c r="Z205" s="252">
        <v>44.668579999999999</v>
      </c>
      <c r="AA205" s="469">
        <v>44.668579999999999</v>
      </c>
      <c r="AB205" s="484">
        <f t="shared" si="55"/>
        <v>93.802220749450441</v>
      </c>
      <c r="AC205" s="258"/>
    </row>
    <row r="206" spans="1:30" ht="36.75" hidden="1" customHeight="1" x14ac:dyDescent="0.2">
      <c r="A206" s="211" t="s">
        <v>51</v>
      </c>
      <c r="B206" s="211" t="s">
        <v>333</v>
      </c>
      <c r="C206" s="211" t="s">
        <v>464</v>
      </c>
      <c r="D206" s="211" t="s">
        <v>474</v>
      </c>
      <c r="E206" s="333" t="s">
        <v>452</v>
      </c>
      <c r="F206" s="284">
        <v>0</v>
      </c>
      <c r="G206" s="284">
        <v>422.89</v>
      </c>
      <c r="H206" s="360">
        <v>0</v>
      </c>
      <c r="I206" s="252">
        <v>297.05604</v>
      </c>
      <c r="J206" s="252">
        <v>391.56299999999993</v>
      </c>
      <c r="K206" s="252">
        <v>445.58406000000002</v>
      </c>
      <c r="L206" s="262">
        <v>445.58406000000002</v>
      </c>
      <c r="M206" s="487">
        <f t="shared" si="51"/>
        <v>54.021060000000091</v>
      </c>
      <c r="N206" s="487">
        <f t="shared" si="52"/>
        <v>113.7962626703749</v>
      </c>
      <c r="O206" s="522">
        <f t="shared" si="56"/>
        <v>105.36642152805695</v>
      </c>
      <c r="P206" s="252">
        <v>391.56299999999993</v>
      </c>
      <c r="Q206" s="252">
        <v>434.23570000000001</v>
      </c>
      <c r="R206" s="262">
        <v>434.23570000000001</v>
      </c>
      <c r="S206" s="487">
        <f t="shared" si="53"/>
        <v>42.672700000000077</v>
      </c>
      <c r="T206" s="487">
        <f t="shared" si="54"/>
        <v>97.45314946858737</v>
      </c>
      <c r="U206" s="400">
        <v>391.56299999999993</v>
      </c>
      <c r="V206" s="252">
        <v>434.23570000000001</v>
      </c>
      <c r="W206" s="262">
        <v>434.23570000000001</v>
      </c>
      <c r="X206" s="487">
        <f t="shared" si="43"/>
        <v>42.672700000000077</v>
      </c>
      <c r="Y206" s="484">
        <f t="shared" si="50"/>
        <v>100</v>
      </c>
      <c r="Z206" s="252">
        <v>438.01848000000001</v>
      </c>
      <c r="AA206" s="469">
        <v>438.01848000000001</v>
      </c>
      <c r="AB206" s="484">
        <f t="shared" si="55"/>
        <v>100.87113519224698</v>
      </c>
      <c r="AC206" s="258"/>
    </row>
    <row r="207" spans="1:30" ht="36.75" hidden="1" customHeight="1" x14ac:dyDescent="0.2">
      <c r="A207" s="211" t="s">
        <v>51</v>
      </c>
      <c r="B207" s="211" t="s">
        <v>333</v>
      </c>
      <c r="C207" s="211" t="s">
        <v>465</v>
      </c>
      <c r="D207" s="211" t="s">
        <v>475</v>
      </c>
      <c r="E207" s="333" t="s">
        <v>453</v>
      </c>
      <c r="F207" s="284">
        <v>0</v>
      </c>
      <c r="G207" s="284">
        <v>219.94377</v>
      </c>
      <c r="H207" s="360">
        <v>0</v>
      </c>
      <c r="I207" s="252">
        <v>208.30224000000001</v>
      </c>
      <c r="J207" s="252">
        <v>154.59120000000001</v>
      </c>
      <c r="K207" s="252">
        <v>312.45335999999998</v>
      </c>
      <c r="L207" s="262">
        <v>312.45335999999998</v>
      </c>
      <c r="M207" s="487">
        <f t="shared" si="51"/>
        <v>157.86215999999996</v>
      </c>
      <c r="N207" s="487">
        <f t="shared" si="52"/>
        <v>202.11587722975173</v>
      </c>
      <c r="O207" s="522">
        <f t="shared" si="56"/>
        <v>142.06056393413641</v>
      </c>
      <c r="P207" s="252">
        <v>154.59120000000001</v>
      </c>
      <c r="Q207" s="252">
        <v>266.19857000000002</v>
      </c>
      <c r="R207" s="262">
        <v>266.19857000000002</v>
      </c>
      <c r="S207" s="487">
        <f t="shared" si="53"/>
        <v>111.60737</v>
      </c>
      <c r="T207" s="487">
        <f t="shared" si="54"/>
        <v>85.196257771079829</v>
      </c>
      <c r="U207" s="400">
        <v>154.59120000000001</v>
      </c>
      <c r="V207" s="252">
        <v>266.19857000000002</v>
      </c>
      <c r="W207" s="262">
        <v>266.19857000000002</v>
      </c>
      <c r="X207" s="487">
        <f t="shared" si="43"/>
        <v>111.60737</v>
      </c>
      <c r="Y207" s="484">
        <f t="shared" si="50"/>
        <v>100</v>
      </c>
      <c r="Z207" s="252">
        <v>281.61682999999999</v>
      </c>
      <c r="AA207" s="469">
        <v>281.61682999999999</v>
      </c>
      <c r="AB207" s="484">
        <f t="shared" si="55"/>
        <v>105.79201458520231</v>
      </c>
      <c r="AC207" s="258"/>
    </row>
    <row r="208" spans="1:30" ht="36.75" hidden="1" customHeight="1" x14ac:dyDescent="0.2">
      <c r="A208" s="211" t="s">
        <v>51</v>
      </c>
      <c r="B208" s="211" t="s">
        <v>333</v>
      </c>
      <c r="C208" s="211" t="s">
        <v>637</v>
      </c>
      <c r="D208" s="211" t="s">
        <v>638</v>
      </c>
      <c r="E208" s="333" t="s">
        <v>639</v>
      </c>
      <c r="F208" s="284"/>
      <c r="G208" s="284">
        <v>52.5</v>
      </c>
      <c r="H208" s="360"/>
      <c r="I208" s="252">
        <v>4</v>
      </c>
      <c r="J208" s="252"/>
      <c r="K208" s="252">
        <v>6</v>
      </c>
      <c r="L208" s="262">
        <v>6</v>
      </c>
      <c r="M208" s="487">
        <f t="shared" si="51"/>
        <v>6</v>
      </c>
      <c r="N208" s="487" t="e">
        <f t="shared" si="52"/>
        <v>#DIV/0!</v>
      </c>
      <c r="O208" s="522">
        <f t="shared" si="56"/>
        <v>11.428571428571429</v>
      </c>
      <c r="P208" s="252">
        <v>0</v>
      </c>
      <c r="Q208" s="252">
        <v>29.25</v>
      </c>
      <c r="R208" s="262">
        <v>29.25</v>
      </c>
      <c r="S208" s="487">
        <f t="shared" si="53"/>
        <v>29.25</v>
      </c>
      <c r="T208" s="487">
        <f t="shared" si="54"/>
        <v>487.5</v>
      </c>
      <c r="U208" s="400">
        <v>0</v>
      </c>
      <c r="V208" s="252">
        <v>29.25</v>
      </c>
      <c r="W208" s="262">
        <v>29.25</v>
      </c>
      <c r="X208" s="487">
        <f t="shared" si="43"/>
        <v>29.25</v>
      </c>
      <c r="Y208" s="484">
        <f t="shared" si="50"/>
        <v>100</v>
      </c>
      <c r="Z208" s="252">
        <v>21.5</v>
      </c>
      <c r="AA208" s="469">
        <v>21.5</v>
      </c>
      <c r="AB208" s="484">
        <f t="shared" si="55"/>
        <v>73.504273504273513</v>
      </c>
      <c r="AC208" s="258"/>
    </row>
    <row r="209" spans="1:29" ht="36.75" hidden="1" customHeight="1" x14ac:dyDescent="0.2">
      <c r="A209" s="211" t="s">
        <v>51</v>
      </c>
      <c r="B209" s="211" t="s">
        <v>333</v>
      </c>
      <c r="C209" s="211" t="s">
        <v>466</v>
      </c>
      <c r="D209" s="211" t="s">
        <v>476</v>
      </c>
      <c r="E209" s="333" t="s">
        <v>454</v>
      </c>
      <c r="F209" s="284">
        <v>0</v>
      </c>
      <c r="G209" s="284">
        <v>78.315489999999997</v>
      </c>
      <c r="H209" s="360">
        <v>0</v>
      </c>
      <c r="I209" s="252">
        <v>93.890940000000001</v>
      </c>
      <c r="J209" s="252">
        <v>33.840000000000003</v>
      </c>
      <c r="K209" s="252">
        <v>140.83641</v>
      </c>
      <c r="L209" s="262">
        <v>140.83641</v>
      </c>
      <c r="M209" s="487">
        <f t="shared" si="51"/>
        <v>106.99641</v>
      </c>
      <c r="N209" s="487">
        <f t="shared" si="52"/>
        <v>416.18324468085109</v>
      </c>
      <c r="O209" s="522">
        <f t="shared" si="56"/>
        <v>179.83212516451087</v>
      </c>
      <c r="P209" s="252">
        <v>33.840000000000003</v>
      </c>
      <c r="Q209" s="252">
        <v>109.57595000000001</v>
      </c>
      <c r="R209" s="262">
        <v>109.57595000000001</v>
      </c>
      <c r="S209" s="487">
        <f t="shared" si="53"/>
        <v>75.735950000000003</v>
      </c>
      <c r="T209" s="487">
        <f t="shared" si="54"/>
        <v>77.803708572236403</v>
      </c>
      <c r="U209" s="400">
        <v>33.840000000000003</v>
      </c>
      <c r="V209" s="252">
        <v>109.57595000000001</v>
      </c>
      <c r="W209" s="262">
        <v>109.57595000000001</v>
      </c>
      <c r="X209" s="487">
        <f t="shared" ref="X209:X243" si="57">W209-U209</f>
        <v>75.735950000000003</v>
      </c>
      <c r="Y209" s="484">
        <f t="shared" si="50"/>
        <v>100</v>
      </c>
      <c r="Z209" s="252">
        <v>119.9961</v>
      </c>
      <c r="AA209" s="469">
        <v>119.9961</v>
      </c>
      <c r="AB209" s="484">
        <f t="shared" si="55"/>
        <v>109.50952284693858</v>
      </c>
      <c r="AC209" s="258"/>
    </row>
    <row r="210" spans="1:29" ht="36.75" hidden="1" customHeight="1" x14ac:dyDescent="0.2">
      <c r="A210" s="211" t="s">
        <v>51</v>
      </c>
      <c r="B210" s="211" t="s">
        <v>333</v>
      </c>
      <c r="C210" s="211" t="s">
        <v>640</v>
      </c>
      <c r="D210" s="211" t="s">
        <v>641</v>
      </c>
      <c r="E210" s="333" t="s">
        <v>642</v>
      </c>
      <c r="F210" s="284"/>
      <c r="G210" s="284">
        <v>1.5</v>
      </c>
      <c r="H210" s="360"/>
      <c r="I210" s="252">
        <v>0</v>
      </c>
      <c r="J210" s="252"/>
      <c r="K210" s="252"/>
      <c r="L210" s="262"/>
      <c r="M210" s="487">
        <f t="shared" si="51"/>
        <v>0</v>
      </c>
      <c r="N210" s="487" t="e">
        <f t="shared" si="52"/>
        <v>#DIV/0!</v>
      </c>
      <c r="O210" s="522">
        <f t="shared" si="56"/>
        <v>0</v>
      </c>
      <c r="P210" s="252">
        <v>0</v>
      </c>
      <c r="Q210" s="252"/>
      <c r="R210" s="262"/>
      <c r="S210" s="487">
        <f t="shared" si="53"/>
        <v>0</v>
      </c>
      <c r="T210" s="487" t="e">
        <f t="shared" si="54"/>
        <v>#DIV/0!</v>
      </c>
      <c r="U210" s="400">
        <v>0</v>
      </c>
      <c r="V210" s="252"/>
      <c r="W210" s="262"/>
      <c r="X210" s="487">
        <f t="shared" si="57"/>
        <v>0</v>
      </c>
      <c r="Y210" s="484" t="e">
        <f t="shared" si="50"/>
        <v>#DIV/0!</v>
      </c>
      <c r="Z210" s="252"/>
      <c r="AA210" s="469"/>
      <c r="AB210" s="484" t="e">
        <f t="shared" si="55"/>
        <v>#DIV/0!</v>
      </c>
      <c r="AC210" s="258"/>
    </row>
    <row r="211" spans="1:29" ht="36.75" hidden="1" customHeight="1" x14ac:dyDescent="0.2">
      <c r="A211" s="211" t="s">
        <v>51</v>
      </c>
      <c r="B211" s="211" t="s">
        <v>333</v>
      </c>
      <c r="C211" s="211" t="s">
        <v>467</v>
      </c>
      <c r="D211" s="211" t="s">
        <v>477</v>
      </c>
      <c r="E211" s="333" t="s">
        <v>455</v>
      </c>
      <c r="F211" s="284">
        <v>0</v>
      </c>
      <c r="G211" s="284">
        <v>861.327</v>
      </c>
      <c r="H211" s="360">
        <v>0</v>
      </c>
      <c r="I211" s="252">
        <v>735.22256000000004</v>
      </c>
      <c r="J211" s="252">
        <v>893.40300000000002</v>
      </c>
      <c r="K211" s="252">
        <v>1102.83384</v>
      </c>
      <c r="L211" s="262">
        <v>1102.83384</v>
      </c>
      <c r="M211" s="487">
        <f t="shared" si="51"/>
        <v>209.43083999999999</v>
      </c>
      <c r="N211" s="487">
        <f t="shared" si="52"/>
        <v>123.44192262618326</v>
      </c>
      <c r="O211" s="522">
        <f t="shared" si="56"/>
        <v>128.0389259828149</v>
      </c>
      <c r="P211" s="252">
        <v>893.40300000000002</v>
      </c>
      <c r="Q211" s="252">
        <v>982.15588000000002</v>
      </c>
      <c r="R211" s="262">
        <v>982.15588000000002</v>
      </c>
      <c r="S211" s="487">
        <f t="shared" si="53"/>
        <v>88.752880000000005</v>
      </c>
      <c r="T211" s="487">
        <f t="shared" si="54"/>
        <v>89.057466716835606</v>
      </c>
      <c r="U211" s="400">
        <v>893.40300000000002</v>
      </c>
      <c r="V211" s="252">
        <v>982.15588000000002</v>
      </c>
      <c r="W211" s="262">
        <v>982.15588000000002</v>
      </c>
      <c r="X211" s="487">
        <f t="shared" si="57"/>
        <v>88.752880000000005</v>
      </c>
      <c r="Y211" s="484">
        <f t="shared" si="50"/>
        <v>100</v>
      </c>
      <c r="Z211" s="252">
        <v>1022.38187</v>
      </c>
      <c r="AA211" s="469">
        <v>1022.38187</v>
      </c>
      <c r="AB211" s="484">
        <f t="shared" si="55"/>
        <v>104.09568285637103</v>
      </c>
      <c r="AC211" s="258"/>
    </row>
    <row r="212" spans="1:29" ht="36.75" hidden="1" customHeight="1" x14ac:dyDescent="0.2">
      <c r="A212" s="211" t="s">
        <v>51</v>
      </c>
      <c r="B212" s="211" t="s">
        <v>333</v>
      </c>
      <c r="C212" s="211" t="s">
        <v>468</v>
      </c>
      <c r="D212" s="211" t="s">
        <v>634</v>
      </c>
      <c r="E212" s="333" t="s">
        <v>456</v>
      </c>
      <c r="F212" s="284">
        <v>0</v>
      </c>
      <c r="G212" s="284">
        <v>3770.2140399999998</v>
      </c>
      <c r="H212" s="360">
        <v>0</v>
      </c>
      <c r="I212" s="252">
        <v>4885.5424199999998</v>
      </c>
      <c r="J212" s="252">
        <v>2250.8081999999999</v>
      </c>
      <c r="K212" s="252">
        <v>7328.3136299999996</v>
      </c>
      <c r="L212" s="262">
        <v>7328.3136299999996</v>
      </c>
      <c r="M212" s="487">
        <f t="shared" si="51"/>
        <v>5077.5054299999993</v>
      </c>
      <c r="N212" s="487">
        <f t="shared" si="52"/>
        <v>325.58587755278302</v>
      </c>
      <c r="O212" s="522">
        <f t="shared" si="56"/>
        <v>194.37394143277871</v>
      </c>
      <c r="P212" s="252">
        <v>2250.8081999999999</v>
      </c>
      <c r="Q212" s="252">
        <v>5549.2638399999996</v>
      </c>
      <c r="R212" s="262">
        <v>5549.2638399999996</v>
      </c>
      <c r="S212" s="487">
        <f t="shared" si="53"/>
        <v>3298.4556399999997</v>
      </c>
      <c r="T212" s="487">
        <f t="shared" si="54"/>
        <v>75.723612827962441</v>
      </c>
      <c r="U212" s="400">
        <v>2250.8081999999999</v>
      </c>
      <c r="V212" s="252">
        <v>5549.2638399999996</v>
      </c>
      <c r="W212" s="262">
        <v>5549.2638399999996</v>
      </c>
      <c r="X212" s="487">
        <f t="shared" si="57"/>
        <v>3298.4556399999997</v>
      </c>
      <c r="Y212" s="484">
        <f t="shared" si="50"/>
        <v>100</v>
      </c>
      <c r="Z212" s="252">
        <v>6142.2804299999998</v>
      </c>
      <c r="AA212" s="469">
        <v>6142.2804299999998</v>
      </c>
      <c r="AB212" s="484">
        <f t="shared" si="55"/>
        <v>110.68640106324446</v>
      </c>
      <c r="AC212" s="258"/>
    </row>
    <row r="213" spans="1:29" ht="36.75" hidden="1" customHeight="1" x14ac:dyDescent="0.2">
      <c r="A213" s="211" t="s">
        <v>51</v>
      </c>
      <c r="B213" s="211" t="s">
        <v>333</v>
      </c>
      <c r="C213" s="211" t="s">
        <v>469</v>
      </c>
      <c r="D213" s="211" t="s">
        <v>478</v>
      </c>
      <c r="E213" s="333" t="s">
        <v>457</v>
      </c>
      <c r="F213" s="284">
        <v>0</v>
      </c>
      <c r="G213" s="284">
        <v>152.75</v>
      </c>
      <c r="H213" s="360">
        <v>0</v>
      </c>
      <c r="I213" s="252">
        <v>510.83866</v>
      </c>
      <c r="J213" s="252">
        <v>32.400000000000006</v>
      </c>
      <c r="K213" s="252">
        <v>766.25798999999995</v>
      </c>
      <c r="L213" s="262">
        <v>766.25798999999995</v>
      </c>
      <c r="M213" s="487">
        <f t="shared" si="51"/>
        <v>733.85798999999997</v>
      </c>
      <c r="N213" s="487">
        <f t="shared" si="52"/>
        <v>2364.9937962962958</v>
      </c>
      <c r="O213" s="522">
        <f t="shared" si="56"/>
        <v>501.64189198036001</v>
      </c>
      <c r="P213" s="252">
        <v>32.400000000000006</v>
      </c>
      <c r="Q213" s="252">
        <v>459.50400000000002</v>
      </c>
      <c r="R213" s="262">
        <v>459.50400000000002</v>
      </c>
      <c r="S213" s="487">
        <f t="shared" si="53"/>
        <v>427.10400000000004</v>
      </c>
      <c r="T213" s="487">
        <f t="shared" si="54"/>
        <v>59.967270292346321</v>
      </c>
      <c r="U213" s="400">
        <v>32.400000000000006</v>
      </c>
      <c r="V213" s="252">
        <v>459.50400000000002</v>
      </c>
      <c r="W213" s="262">
        <v>459.50400000000002</v>
      </c>
      <c r="X213" s="487">
        <f t="shared" si="57"/>
        <v>427.10400000000004</v>
      </c>
      <c r="Y213" s="484">
        <f t="shared" si="50"/>
        <v>100</v>
      </c>
      <c r="Z213" s="252">
        <v>561.75532999999996</v>
      </c>
      <c r="AA213" s="469">
        <v>561.75532999999996</v>
      </c>
      <c r="AB213" s="484">
        <f t="shared" si="55"/>
        <v>122.25254404749468</v>
      </c>
      <c r="AC213" s="258"/>
    </row>
    <row r="214" spans="1:29" ht="36.75" hidden="1" customHeight="1" x14ac:dyDescent="0.2">
      <c r="A214" s="211" t="s">
        <v>51</v>
      </c>
      <c r="B214" s="211" t="s">
        <v>333</v>
      </c>
      <c r="C214" s="211" t="s">
        <v>380</v>
      </c>
      <c r="D214" s="211" t="s">
        <v>748</v>
      </c>
      <c r="E214" s="333" t="s">
        <v>341</v>
      </c>
      <c r="F214" s="284"/>
      <c r="G214" s="284">
        <v>0</v>
      </c>
      <c r="H214" s="360"/>
      <c r="I214" s="252">
        <v>11</v>
      </c>
      <c r="J214" s="252"/>
      <c r="K214" s="252">
        <v>16.5</v>
      </c>
      <c r="L214" s="262">
        <v>16.5</v>
      </c>
      <c r="M214" s="487">
        <f t="shared" si="51"/>
        <v>16.5</v>
      </c>
      <c r="N214" s="487" t="e">
        <f t="shared" si="52"/>
        <v>#DIV/0!</v>
      </c>
      <c r="O214" s="522" t="e">
        <f t="shared" si="56"/>
        <v>#DIV/0!</v>
      </c>
      <c r="P214" s="252">
        <v>0</v>
      </c>
      <c r="Q214" s="252">
        <v>8.25</v>
      </c>
      <c r="R214" s="262">
        <v>8.25</v>
      </c>
      <c r="S214" s="487">
        <f t="shared" si="53"/>
        <v>8.25</v>
      </c>
      <c r="T214" s="487">
        <f t="shared" si="54"/>
        <v>50</v>
      </c>
      <c r="U214" s="400">
        <v>0</v>
      </c>
      <c r="V214" s="252">
        <v>8.25</v>
      </c>
      <c r="W214" s="262">
        <v>8.25</v>
      </c>
      <c r="X214" s="487">
        <f t="shared" si="57"/>
        <v>8.25</v>
      </c>
      <c r="Y214" s="484">
        <f t="shared" si="50"/>
        <v>100</v>
      </c>
      <c r="Z214" s="252">
        <v>11</v>
      </c>
      <c r="AA214" s="469">
        <v>11</v>
      </c>
      <c r="AB214" s="484">
        <f t="shared" si="55"/>
        <v>133.33333333333331</v>
      </c>
      <c r="AC214" s="258"/>
    </row>
    <row r="215" spans="1:29" ht="36.75" hidden="1" customHeight="1" x14ac:dyDescent="0.2">
      <c r="A215" s="337" t="s">
        <v>53</v>
      </c>
      <c r="B215" s="337" t="s">
        <v>645</v>
      </c>
      <c r="C215" s="337" t="s">
        <v>379</v>
      </c>
      <c r="D215" s="337" t="s">
        <v>648</v>
      </c>
      <c r="E215" s="333" t="s">
        <v>337</v>
      </c>
      <c r="F215" s="284"/>
      <c r="G215" s="284">
        <v>167.15</v>
      </c>
      <c r="H215" s="360"/>
      <c r="I215" s="252">
        <v>278.5</v>
      </c>
      <c r="J215" s="298"/>
      <c r="K215" s="298"/>
      <c r="L215" s="467">
        <v>278.3</v>
      </c>
      <c r="M215" s="487">
        <f t="shared" si="51"/>
        <v>278.3</v>
      </c>
      <c r="N215" s="487" t="e">
        <f t="shared" si="52"/>
        <v>#DIV/0!</v>
      </c>
      <c r="O215" s="522">
        <f t="shared" si="56"/>
        <v>166.49715824110081</v>
      </c>
      <c r="P215" s="298">
        <v>0</v>
      </c>
      <c r="Q215" s="298"/>
      <c r="R215" s="467"/>
      <c r="S215" s="487">
        <f t="shared" si="53"/>
        <v>0</v>
      </c>
      <c r="T215" s="487">
        <f t="shared" si="54"/>
        <v>0</v>
      </c>
      <c r="U215" s="410">
        <v>0</v>
      </c>
      <c r="V215" s="298"/>
      <c r="W215" s="467"/>
      <c r="X215" s="487">
        <f t="shared" si="57"/>
        <v>0</v>
      </c>
      <c r="Y215" s="484" t="e">
        <f t="shared" si="50"/>
        <v>#DIV/0!</v>
      </c>
      <c r="Z215" s="298"/>
      <c r="AA215" s="536"/>
      <c r="AB215" s="484" t="e">
        <f t="shared" si="55"/>
        <v>#DIV/0!</v>
      </c>
      <c r="AC215" s="291"/>
    </row>
    <row r="216" spans="1:29" ht="36.75" hidden="1" customHeight="1" x14ac:dyDescent="0.2">
      <c r="A216" s="337" t="s">
        <v>53</v>
      </c>
      <c r="B216" s="337" t="s">
        <v>294</v>
      </c>
      <c r="C216" s="337" t="s">
        <v>646</v>
      </c>
      <c r="D216" s="337" t="s">
        <v>649</v>
      </c>
      <c r="E216" s="333" t="s">
        <v>652</v>
      </c>
      <c r="F216" s="284"/>
      <c r="G216" s="284">
        <v>860.29948999999999</v>
      </c>
      <c r="H216" s="360"/>
      <c r="I216" s="252">
        <v>543.17328999999995</v>
      </c>
      <c r="J216" s="298"/>
      <c r="K216" s="298"/>
      <c r="L216" s="467">
        <v>543.17328999999995</v>
      </c>
      <c r="M216" s="487">
        <f t="shared" si="51"/>
        <v>543.17328999999995</v>
      </c>
      <c r="N216" s="487" t="e">
        <f t="shared" si="52"/>
        <v>#DIV/0!</v>
      </c>
      <c r="O216" s="522">
        <f t="shared" si="56"/>
        <v>63.1376975476296</v>
      </c>
      <c r="P216" s="298">
        <v>0</v>
      </c>
      <c r="Q216" s="298"/>
      <c r="R216" s="467"/>
      <c r="S216" s="487">
        <f t="shared" si="53"/>
        <v>0</v>
      </c>
      <c r="T216" s="487">
        <f t="shared" si="54"/>
        <v>0</v>
      </c>
      <c r="U216" s="410">
        <v>0</v>
      </c>
      <c r="V216" s="298"/>
      <c r="W216" s="467"/>
      <c r="X216" s="487">
        <f t="shared" si="57"/>
        <v>0</v>
      </c>
      <c r="Y216" s="484" t="e">
        <f t="shared" si="50"/>
        <v>#DIV/0!</v>
      </c>
      <c r="Z216" s="298"/>
      <c r="AA216" s="536"/>
      <c r="AB216" s="484" t="e">
        <f t="shared" si="55"/>
        <v>#DIV/0!</v>
      </c>
      <c r="AC216" s="291"/>
    </row>
    <row r="217" spans="1:29" ht="36.75" hidden="1" customHeight="1" x14ac:dyDescent="0.2">
      <c r="A217" s="337" t="s">
        <v>53</v>
      </c>
      <c r="B217" s="337" t="s">
        <v>294</v>
      </c>
      <c r="C217" s="337" t="s">
        <v>377</v>
      </c>
      <c r="D217" s="337" t="s">
        <v>650</v>
      </c>
      <c r="E217" s="333" t="s">
        <v>653</v>
      </c>
      <c r="F217" s="284"/>
      <c r="G217" s="284">
        <v>573.24489000000005</v>
      </c>
      <c r="H217" s="360"/>
      <c r="I217" s="252">
        <v>79.256600000000006</v>
      </c>
      <c r="J217" s="298"/>
      <c r="K217" s="298"/>
      <c r="L217" s="467">
        <v>79.256600000000006</v>
      </c>
      <c r="M217" s="487">
        <f t="shared" si="51"/>
        <v>79.256600000000006</v>
      </c>
      <c r="N217" s="487" t="e">
        <f t="shared" si="52"/>
        <v>#DIV/0!</v>
      </c>
      <c r="O217" s="522">
        <f t="shared" si="56"/>
        <v>13.825958396244928</v>
      </c>
      <c r="P217" s="298">
        <v>0</v>
      </c>
      <c r="Q217" s="298"/>
      <c r="R217" s="467"/>
      <c r="S217" s="487">
        <f t="shared" si="53"/>
        <v>0</v>
      </c>
      <c r="T217" s="487">
        <f t="shared" si="54"/>
        <v>0</v>
      </c>
      <c r="U217" s="410">
        <v>0</v>
      </c>
      <c r="V217" s="298"/>
      <c r="W217" s="467"/>
      <c r="X217" s="487">
        <f t="shared" si="57"/>
        <v>0</v>
      </c>
      <c r="Y217" s="484" t="e">
        <f t="shared" si="50"/>
        <v>#DIV/0!</v>
      </c>
      <c r="Z217" s="298"/>
      <c r="AA217" s="536"/>
      <c r="AB217" s="484" t="e">
        <f t="shared" si="55"/>
        <v>#DIV/0!</v>
      </c>
      <c r="AC217" s="291"/>
    </row>
    <row r="218" spans="1:29" ht="36.75" hidden="1" customHeight="1" x14ac:dyDescent="0.2">
      <c r="A218" s="337" t="s">
        <v>53</v>
      </c>
      <c r="B218" s="337" t="s">
        <v>294</v>
      </c>
      <c r="C218" s="337" t="s">
        <v>647</v>
      </c>
      <c r="D218" s="337" t="s">
        <v>651</v>
      </c>
      <c r="E218" s="333" t="s">
        <v>654</v>
      </c>
      <c r="F218" s="284"/>
      <c r="G218" s="284">
        <v>6.2850000000000001</v>
      </c>
      <c r="H218" s="360"/>
      <c r="I218" s="252">
        <v>0</v>
      </c>
      <c r="J218" s="298"/>
      <c r="K218" s="298"/>
      <c r="L218" s="467">
        <v>0</v>
      </c>
      <c r="M218" s="487">
        <f t="shared" si="51"/>
        <v>0</v>
      </c>
      <c r="N218" s="487" t="e">
        <f t="shared" si="52"/>
        <v>#DIV/0!</v>
      </c>
      <c r="O218" s="522">
        <f t="shared" si="56"/>
        <v>0</v>
      </c>
      <c r="P218" s="298">
        <v>0</v>
      </c>
      <c r="Q218" s="298"/>
      <c r="R218" s="467"/>
      <c r="S218" s="487">
        <f t="shared" si="53"/>
        <v>0</v>
      </c>
      <c r="T218" s="487" t="e">
        <f t="shared" si="54"/>
        <v>#DIV/0!</v>
      </c>
      <c r="U218" s="410">
        <v>0</v>
      </c>
      <c r="V218" s="298"/>
      <c r="W218" s="467"/>
      <c r="X218" s="487">
        <f t="shared" si="57"/>
        <v>0</v>
      </c>
      <c r="Y218" s="484" t="e">
        <f t="shared" si="50"/>
        <v>#DIV/0!</v>
      </c>
      <c r="Z218" s="298"/>
      <c r="AA218" s="536"/>
      <c r="AB218" s="484" t="e">
        <f t="shared" si="55"/>
        <v>#DIV/0!</v>
      </c>
      <c r="AC218" s="291"/>
    </row>
    <row r="219" spans="1:29" ht="36.75" hidden="1" customHeight="1" x14ac:dyDescent="0.2">
      <c r="A219" s="337" t="s">
        <v>53</v>
      </c>
      <c r="B219" s="337" t="s">
        <v>294</v>
      </c>
      <c r="C219" s="337" t="s">
        <v>559</v>
      </c>
      <c r="D219" s="337" t="s">
        <v>655</v>
      </c>
      <c r="E219" s="333" t="s">
        <v>630</v>
      </c>
      <c r="F219" s="284"/>
      <c r="G219" s="284">
        <v>2</v>
      </c>
      <c r="H219" s="360"/>
      <c r="I219" s="252">
        <v>5.0319999999999997E-2</v>
      </c>
      <c r="J219" s="298"/>
      <c r="K219" s="298"/>
      <c r="L219" s="467">
        <v>5.0319999999999997E-2</v>
      </c>
      <c r="M219" s="487">
        <f t="shared" si="51"/>
        <v>5.0319999999999997E-2</v>
      </c>
      <c r="N219" s="487" t="e">
        <f t="shared" si="52"/>
        <v>#DIV/0!</v>
      </c>
      <c r="O219" s="522">
        <f t="shared" si="56"/>
        <v>2.516</v>
      </c>
      <c r="P219" s="298">
        <v>0</v>
      </c>
      <c r="Q219" s="298"/>
      <c r="R219" s="467"/>
      <c r="S219" s="487">
        <f t="shared" si="53"/>
        <v>0</v>
      </c>
      <c r="T219" s="487">
        <f t="shared" si="54"/>
        <v>0</v>
      </c>
      <c r="U219" s="410">
        <v>0</v>
      </c>
      <c r="V219" s="298"/>
      <c r="W219" s="467"/>
      <c r="X219" s="487">
        <f t="shared" si="57"/>
        <v>0</v>
      </c>
      <c r="Y219" s="484" t="e">
        <f t="shared" si="50"/>
        <v>#DIV/0!</v>
      </c>
      <c r="Z219" s="298"/>
      <c r="AA219" s="536"/>
      <c r="AB219" s="484" t="e">
        <f t="shared" si="55"/>
        <v>#DIV/0!</v>
      </c>
      <c r="AC219" s="291"/>
    </row>
    <row r="220" spans="1:29" ht="36.75" hidden="1" customHeight="1" x14ac:dyDescent="0.2">
      <c r="A220" s="337" t="s">
        <v>53</v>
      </c>
      <c r="B220" s="337" t="s">
        <v>294</v>
      </c>
      <c r="C220" s="337" t="s">
        <v>761</v>
      </c>
      <c r="D220" s="337" t="s">
        <v>762</v>
      </c>
      <c r="E220" s="333" t="s">
        <v>764</v>
      </c>
      <c r="F220" s="284"/>
      <c r="G220" s="284"/>
      <c r="H220" s="360"/>
      <c r="I220" s="252">
        <v>3.2598699999999998</v>
      </c>
      <c r="J220" s="298"/>
      <c r="K220" s="298"/>
      <c r="L220" s="467">
        <v>3.2598699999999998</v>
      </c>
      <c r="M220" s="487">
        <f t="shared" si="51"/>
        <v>3.2598699999999998</v>
      </c>
      <c r="N220" s="487" t="e">
        <f t="shared" si="52"/>
        <v>#DIV/0!</v>
      </c>
      <c r="O220" s="522" t="e">
        <f t="shared" si="56"/>
        <v>#DIV/0!</v>
      </c>
      <c r="P220" s="298">
        <v>0</v>
      </c>
      <c r="Q220" s="298"/>
      <c r="R220" s="467"/>
      <c r="S220" s="487">
        <f t="shared" si="53"/>
        <v>0</v>
      </c>
      <c r="T220" s="487">
        <f t="shared" si="54"/>
        <v>0</v>
      </c>
      <c r="U220" s="410">
        <v>0</v>
      </c>
      <c r="V220" s="298"/>
      <c r="W220" s="467"/>
      <c r="X220" s="487">
        <f t="shared" si="57"/>
        <v>0</v>
      </c>
      <c r="Y220" s="484" t="e">
        <f t="shared" ref="Y220:Y243" si="58">W220/R220*100</f>
        <v>#DIV/0!</v>
      </c>
      <c r="Z220" s="298"/>
      <c r="AA220" s="536"/>
      <c r="AB220" s="484" t="e">
        <f t="shared" si="55"/>
        <v>#DIV/0!</v>
      </c>
      <c r="AC220" s="291"/>
    </row>
    <row r="221" spans="1:29" ht="36.75" hidden="1" customHeight="1" x14ac:dyDescent="0.2">
      <c r="A221" s="337" t="s">
        <v>53</v>
      </c>
      <c r="B221" s="337" t="s">
        <v>294</v>
      </c>
      <c r="C221" s="337" t="s">
        <v>179</v>
      </c>
      <c r="D221" s="337" t="s">
        <v>763</v>
      </c>
      <c r="E221" s="333" t="s">
        <v>660</v>
      </c>
      <c r="F221" s="284"/>
      <c r="G221" s="284"/>
      <c r="H221" s="360"/>
      <c r="I221" s="252">
        <v>10</v>
      </c>
      <c r="J221" s="298"/>
      <c r="K221" s="298"/>
      <c r="L221" s="467">
        <v>10</v>
      </c>
      <c r="M221" s="487">
        <f t="shared" si="51"/>
        <v>10</v>
      </c>
      <c r="N221" s="487" t="e">
        <f t="shared" si="52"/>
        <v>#DIV/0!</v>
      </c>
      <c r="O221" s="522" t="e">
        <f t="shared" si="56"/>
        <v>#DIV/0!</v>
      </c>
      <c r="P221" s="298">
        <v>0</v>
      </c>
      <c r="Q221" s="298"/>
      <c r="R221" s="467"/>
      <c r="S221" s="487">
        <f t="shared" si="53"/>
        <v>0</v>
      </c>
      <c r="T221" s="487">
        <f t="shared" si="54"/>
        <v>0</v>
      </c>
      <c r="U221" s="410">
        <v>0</v>
      </c>
      <c r="V221" s="298"/>
      <c r="W221" s="467"/>
      <c r="X221" s="487">
        <f t="shared" si="57"/>
        <v>0</v>
      </c>
      <c r="Y221" s="484" t="e">
        <f t="shared" si="58"/>
        <v>#DIV/0!</v>
      </c>
      <c r="Z221" s="298"/>
      <c r="AA221" s="536"/>
      <c r="AB221" s="484" t="e">
        <f t="shared" si="55"/>
        <v>#DIV/0!</v>
      </c>
      <c r="AC221" s="291"/>
    </row>
    <row r="222" spans="1:29" ht="36.75" hidden="1" customHeight="1" x14ac:dyDescent="0.2">
      <c r="A222" s="337" t="s">
        <v>60</v>
      </c>
      <c r="B222" s="337" t="s">
        <v>300</v>
      </c>
      <c r="C222" s="337" t="s">
        <v>176</v>
      </c>
      <c r="D222" s="337" t="s">
        <v>656</v>
      </c>
      <c r="E222" s="333" t="s">
        <v>644</v>
      </c>
      <c r="F222" s="284"/>
      <c r="G222" s="284">
        <v>19.65344</v>
      </c>
      <c r="H222" s="360"/>
      <c r="I222" s="252">
        <v>43.324689999999997</v>
      </c>
      <c r="J222" s="298"/>
      <c r="K222" s="298"/>
      <c r="L222" s="467">
        <v>43.324689999999997</v>
      </c>
      <c r="M222" s="487">
        <f t="shared" si="51"/>
        <v>43.324689999999997</v>
      </c>
      <c r="N222" s="487" t="e">
        <f t="shared" si="52"/>
        <v>#DIV/0!</v>
      </c>
      <c r="O222" s="522">
        <f t="shared" si="56"/>
        <v>220.44329135255708</v>
      </c>
      <c r="P222" s="298">
        <v>0</v>
      </c>
      <c r="Q222" s="298"/>
      <c r="R222" s="467"/>
      <c r="S222" s="487">
        <f t="shared" si="53"/>
        <v>0</v>
      </c>
      <c r="T222" s="487">
        <f t="shared" si="54"/>
        <v>0</v>
      </c>
      <c r="U222" s="410">
        <v>0</v>
      </c>
      <c r="V222" s="298"/>
      <c r="W222" s="467"/>
      <c r="X222" s="487">
        <f t="shared" si="57"/>
        <v>0</v>
      </c>
      <c r="Y222" s="484" t="e">
        <f t="shared" si="58"/>
        <v>#DIV/0!</v>
      </c>
      <c r="Z222" s="298"/>
      <c r="AA222" s="536"/>
      <c r="AB222" s="484" t="e">
        <f t="shared" si="55"/>
        <v>#DIV/0!</v>
      </c>
      <c r="AC222" s="291"/>
    </row>
    <row r="223" spans="1:29" ht="36.75" hidden="1" customHeight="1" x14ac:dyDescent="0.2">
      <c r="A223" s="337" t="s">
        <v>61</v>
      </c>
      <c r="B223" s="337" t="s">
        <v>657</v>
      </c>
      <c r="C223" s="337" t="s">
        <v>559</v>
      </c>
      <c r="D223" s="337" t="s">
        <v>658</v>
      </c>
      <c r="E223" s="333" t="s">
        <v>630</v>
      </c>
      <c r="F223" s="284"/>
      <c r="G223" s="284">
        <v>1961.3479299999999</v>
      </c>
      <c r="H223" s="360"/>
      <c r="I223" s="252">
        <v>755.77234999999996</v>
      </c>
      <c r="J223" s="298"/>
      <c r="K223" s="298"/>
      <c r="L223" s="467">
        <v>755.77234999999996</v>
      </c>
      <c r="M223" s="487">
        <f t="shared" si="51"/>
        <v>755.77234999999996</v>
      </c>
      <c r="N223" s="487" t="e">
        <f t="shared" si="52"/>
        <v>#DIV/0!</v>
      </c>
      <c r="O223" s="522">
        <f t="shared" si="56"/>
        <v>38.533313668625837</v>
      </c>
      <c r="P223" s="298">
        <v>0</v>
      </c>
      <c r="Q223" s="298"/>
      <c r="R223" s="467"/>
      <c r="S223" s="487">
        <f t="shared" si="53"/>
        <v>0</v>
      </c>
      <c r="T223" s="487">
        <f t="shared" si="54"/>
        <v>0</v>
      </c>
      <c r="U223" s="410">
        <v>0</v>
      </c>
      <c r="V223" s="298"/>
      <c r="W223" s="467"/>
      <c r="X223" s="487">
        <f t="shared" si="57"/>
        <v>0</v>
      </c>
      <c r="Y223" s="484" t="e">
        <f t="shared" si="58"/>
        <v>#DIV/0!</v>
      </c>
      <c r="Z223" s="298"/>
      <c r="AA223" s="536"/>
      <c r="AB223" s="484" t="e">
        <f t="shared" si="55"/>
        <v>#DIV/0!</v>
      </c>
      <c r="AC223" s="291"/>
    </row>
    <row r="224" spans="1:29" ht="36.75" hidden="1" customHeight="1" x14ac:dyDescent="0.2">
      <c r="A224" s="337" t="s">
        <v>62</v>
      </c>
      <c r="B224" s="337" t="s">
        <v>659</v>
      </c>
      <c r="C224" s="337" t="s">
        <v>179</v>
      </c>
      <c r="D224" s="337" t="s">
        <v>661</v>
      </c>
      <c r="E224" s="333" t="s">
        <v>660</v>
      </c>
      <c r="F224" s="284"/>
      <c r="G224" s="284">
        <v>2.9164699999999999</v>
      </c>
      <c r="H224" s="360"/>
      <c r="I224" s="252">
        <v>5.3</v>
      </c>
      <c r="J224" s="298"/>
      <c r="K224" s="298"/>
      <c r="L224" s="467">
        <v>5.3</v>
      </c>
      <c r="M224" s="487">
        <f t="shared" si="51"/>
        <v>5.3</v>
      </c>
      <c r="N224" s="487" t="e">
        <f t="shared" si="52"/>
        <v>#DIV/0!</v>
      </c>
      <c r="O224" s="522">
        <f t="shared" si="56"/>
        <v>181.72653927521972</v>
      </c>
      <c r="P224" s="298">
        <v>0</v>
      </c>
      <c r="Q224" s="298"/>
      <c r="R224" s="467"/>
      <c r="S224" s="487">
        <f t="shared" si="53"/>
        <v>0</v>
      </c>
      <c r="T224" s="487">
        <f t="shared" si="54"/>
        <v>0</v>
      </c>
      <c r="U224" s="410">
        <v>0</v>
      </c>
      <c r="V224" s="298"/>
      <c r="W224" s="467"/>
      <c r="X224" s="487">
        <f t="shared" si="57"/>
        <v>0</v>
      </c>
      <c r="Y224" s="484" t="e">
        <f t="shared" si="58"/>
        <v>#DIV/0!</v>
      </c>
      <c r="Z224" s="298"/>
      <c r="AA224" s="536"/>
      <c r="AB224" s="484" t="e">
        <f t="shared" si="55"/>
        <v>#DIV/0!</v>
      </c>
      <c r="AC224" s="291"/>
    </row>
    <row r="225" spans="1:29" ht="36.75" hidden="1" customHeight="1" x14ac:dyDescent="0.2">
      <c r="A225" s="337" t="s">
        <v>62</v>
      </c>
      <c r="B225" s="337" t="s">
        <v>659</v>
      </c>
      <c r="C225" s="337" t="s">
        <v>559</v>
      </c>
      <c r="D225" s="337" t="s">
        <v>662</v>
      </c>
      <c r="E225" s="333" t="s">
        <v>630</v>
      </c>
      <c r="F225" s="284"/>
      <c r="G225" s="284">
        <v>0</v>
      </c>
      <c r="H225" s="360"/>
      <c r="I225" s="252">
        <v>0</v>
      </c>
      <c r="J225" s="298"/>
      <c r="K225" s="298"/>
      <c r="L225" s="467">
        <v>0</v>
      </c>
      <c r="M225" s="487">
        <f t="shared" si="51"/>
        <v>0</v>
      </c>
      <c r="N225" s="487" t="e">
        <f t="shared" si="52"/>
        <v>#DIV/0!</v>
      </c>
      <c r="O225" s="522" t="e">
        <f t="shared" si="56"/>
        <v>#DIV/0!</v>
      </c>
      <c r="P225" s="298">
        <v>0</v>
      </c>
      <c r="Q225" s="298"/>
      <c r="R225" s="467"/>
      <c r="S225" s="487">
        <f t="shared" si="53"/>
        <v>0</v>
      </c>
      <c r="T225" s="487" t="e">
        <f t="shared" si="54"/>
        <v>#DIV/0!</v>
      </c>
      <c r="U225" s="410">
        <v>0</v>
      </c>
      <c r="V225" s="298"/>
      <c r="W225" s="467"/>
      <c r="X225" s="487">
        <f t="shared" si="57"/>
        <v>0</v>
      </c>
      <c r="Y225" s="484" t="e">
        <f t="shared" si="58"/>
        <v>#DIV/0!</v>
      </c>
      <c r="Z225" s="298"/>
      <c r="AA225" s="536"/>
      <c r="AB225" s="484" t="e">
        <f t="shared" si="55"/>
        <v>#DIV/0!</v>
      </c>
      <c r="AC225" s="291"/>
    </row>
    <row r="226" spans="1:29" ht="36.75" hidden="1" customHeight="1" x14ac:dyDescent="0.2">
      <c r="A226" s="337" t="s">
        <v>62</v>
      </c>
      <c r="B226" s="337" t="s">
        <v>659</v>
      </c>
      <c r="C226" s="337" t="s">
        <v>377</v>
      </c>
      <c r="D226" s="337" t="s">
        <v>765</v>
      </c>
      <c r="E226" s="333" t="s">
        <v>653</v>
      </c>
      <c r="F226" s="284"/>
      <c r="G226" s="284">
        <v>0</v>
      </c>
      <c r="H226" s="360"/>
      <c r="I226" s="252">
        <v>1.6009800000000001</v>
      </c>
      <c r="J226" s="298"/>
      <c r="K226" s="298"/>
      <c r="L226" s="467">
        <v>1.6009800000000001</v>
      </c>
      <c r="M226" s="487">
        <f t="shared" si="51"/>
        <v>1.6009800000000001</v>
      </c>
      <c r="N226" s="487" t="e">
        <f t="shared" si="52"/>
        <v>#DIV/0!</v>
      </c>
      <c r="O226" s="522" t="e">
        <f t="shared" si="56"/>
        <v>#DIV/0!</v>
      </c>
      <c r="P226" s="298">
        <v>0</v>
      </c>
      <c r="Q226" s="298"/>
      <c r="R226" s="467"/>
      <c r="S226" s="487">
        <f t="shared" si="53"/>
        <v>0</v>
      </c>
      <c r="T226" s="487">
        <f t="shared" si="54"/>
        <v>0</v>
      </c>
      <c r="U226" s="410">
        <v>0</v>
      </c>
      <c r="V226" s="298"/>
      <c r="W226" s="467"/>
      <c r="X226" s="487">
        <f t="shared" si="57"/>
        <v>0</v>
      </c>
      <c r="Y226" s="484" t="e">
        <f t="shared" si="58"/>
        <v>#DIV/0!</v>
      </c>
      <c r="Z226" s="298"/>
      <c r="AA226" s="536"/>
      <c r="AB226" s="484" t="e">
        <f t="shared" si="55"/>
        <v>#DIV/0!</v>
      </c>
      <c r="AC226" s="291"/>
    </row>
    <row r="227" spans="1:29" ht="36.75" hidden="1" customHeight="1" x14ac:dyDescent="0.2">
      <c r="A227" s="337" t="s">
        <v>63</v>
      </c>
      <c r="B227" s="337" t="s">
        <v>664</v>
      </c>
      <c r="C227" s="337" t="s">
        <v>179</v>
      </c>
      <c r="D227" s="337" t="s">
        <v>663</v>
      </c>
      <c r="E227" s="333" t="s">
        <v>660</v>
      </c>
      <c r="F227" s="284"/>
      <c r="G227" s="284">
        <v>80.205640000000002</v>
      </c>
      <c r="H227" s="360"/>
      <c r="I227" s="252">
        <v>124.34969</v>
      </c>
      <c r="J227" s="298"/>
      <c r="K227" s="298"/>
      <c r="L227" s="467">
        <v>124.34969</v>
      </c>
      <c r="M227" s="487">
        <f t="shared" si="51"/>
        <v>124.34969</v>
      </c>
      <c r="N227" s="487" t="e">
        <f t="shared" si="52"/>
        <v>#DIV/0!</v>
      </c>
      <c r="O227" s="522">
        <f t="shared" si="56"/>
        <v>155.03858581516212</v>
      </c>
      <c r="P227" s="298">
        <v>0</v>
      </c>
      <c r="Q227" s="298"/>
      <c r="R227" s="467"/>
      <c r="S227" s="487">
        <f t="shared" si="53"/>
        <v>0</v>
      </c>
      <c r="T227" s="487">
        <f t="shared" si="54"/>
        <v>0</v>
      </c>
      <c r="U227" s="410">
        <v>0</v>
      </c>
      <c r="V227" s="298"/>
      <c r="W227" s="467"/>
      <c r="X227" s="487">
        <f t="shared" si="57"/>
        <v>0</v>
      </c>
      <c r="Y227" s="484" t="e">
        <f t="shared" si="58"/>
        <v>#DIV/0!</v>
      </c>
      <c r="Z227" s="298"/>
      <c r="AA227" s="536"/>
      <c r="AB227" s="484" t="e">
        <f t="shared" si="55"/>
        <v>#DIV/0!</v>
      </c>
      <c r="AC227" s="291"/>
    </row>
    <row r="228" spans="1:29" ht="13.5" hidden="1" customHeight="1" x14ac:dyDescent="0.2">
      <c r="A228" s="337" t="s">
        <v>69</v>
      </c>
      <c r="B228" s="337" t="s">
        <v>579</v>
      </c>
      <c r="C228" s="337" t="s">
        <v>608</v>
      </c>
      <c r="D228" s="337" t="s">
        <v>609</v>
      </c>
      <c r="E228" s="355" t="s">
        <v>610</v>
      </c>
      <c r="F228" s="284"/>
      <c r="G228" s="284"/>
      <c r="H228" s="360"/>
      <c r="I228" s="252">
        <v>0</v>
      </c>
      <c r="J228" s="298"/>
      <c r="K228" s="298">
        <v>70</v>
      </c>
      <c r="L228" s="467">
        <v>70</v>
      </c>
      <c r="M228" s="487">
        <f t="shared" si="51"/>
        <v>70</v>
      </c>
      <c r="N228" s="487" t="e">
        <f t="shared" si="52"/>
        <v>#DIV/0!</v>
      </c>
      <c r="O228" s="522" t="e">
        <f t="shared" si="56"/>
        <v>#DIV/0!</v>
      </c>
      <c r="P228" s="298">
        <v>0</v>
      </c>
      <c r="Q228" s="298">
        <v>80</v>
      </c>
      <c r="R228" s="467">
        <v>80</v>
      </c>
      <c r="S228" s="487">
        <f t="shared" si="53"/>
        <v>80</v>
      </c>
      <c r="T228" s="487">
        <f t="shared" si="54"/>
        <v>114.28571428571428</v>
      </c>
      <c r="U228" s="410">
        <v>0</v>
      </c>
      <c r="V228" s="298">
        <v>80</v>
      </c>
      <c r="W228" s="467">
        <v>80</v>
      </c>
      <c r="X228" s="487">
        <f t="shared" si="57"/>
        <v>80</v>
      </c>
      <c r="Y228" s="484">
        <f t="shared" si="58"/>
        <v>100</v>
      </c>
      <c r="Z228" s="298">
        <v>80</v>
      </c>
      <c r="AA228" s="536">
        <v>80</v>
      </c>
      <c r="AB228" s="484">
        <f t="shared" si="55"/>
        <v>100</v>
      </c>
      <c r="AC228" s="291" t="s">
        <v>611</v>
      </c>
    </row>
    <row r="229" spans="1:29" ht="13.5" hidden="1" customHeight="1" x14ac:dyDescent="0.2">
      <c r="A229" s="337" t="s">
        <v>69</v>
      </c>
      <c r="B229" s="337" t="s">
        <v>579</v>
      </c>
      <c r="C229" s="337" t="s">
        <v>377</v>
      </c>
      <c r="D229" s="337" t="s">
        <v>665</v>
      </c>
      <c r="E229" s="355" t="s">
        <v>653</v>
      </c>
      <c r="F229" s="284"/>
      <c r="G229" s="284">
        <v>26.360600000000002</v>
      </c>
      <c r="H229" s="360"/>
      <c r="I229" s="252">
        <v>51.495780000000003</v>
      </c>
      <c r="J229" s="298"/>
      <c r="K229" s="298"/>
      <c r="L229" s="467">
        <v>51.495780000000003</v>
      </c>
      <c r="M229" s="487">
        <f t="shared" si="51"/>
        <v>51.495780000000003</v>
      </c>
      <c r="N229" s="487" t="e">
        <f t="shared" si="52"/>
        <v>#DIV/0!</v>
      </c>
      <c r="O229" s="522">
        <f t="shared" si="56"/>
        <v>195.35131977269106</v>
      </c>
      <c r="P229" s="298">
        <v>0</v>
      </c>
      <c r="Q229" s="298"/>
      <c r="R229" s="467"/>
      <c r="S229" s="487">
        <f t="shared" si="53"/>
        <v>0</v>
      </c>
      <c r="T229" s="487">
        <f t="shared" si="54"/>
        <v>0</v>
      </c>
      <c r="U229" s="410">
        <v>0</v>
      </c>
      <c r="V229" s="298"/>
      <c r="W229" s="467"/>
      <c r="X229" s="487">
        <f t="shared" si="57"/>
        <v>0</v>
      </c>
      <c r="Y229" s="484" t="e">
        <f t="shared" si="58"/>
        <v>#DIV/0!</v>
      </c>
      <c r="Z229" s="298"/>
      <c r="AA229" s="536"/>
      <c r="AB229" s="484" t="e">
        <f t="shared" si="55"/>
        <v>#DIV/0!</v>
      </c>
      <c r="AC229" s="291"/>
    </row>
    <row r="230" spans="1:29" ht="13.5" hidden="1" customHeight="1" x14ac:dyDescent="0.2">
      <c r="A230" s="337" t="s">
        <v>72</v>
      </c>
      <c r="B230" s="337" t="s">
        <v>705</v>
      </c>
      <c r="C230" s="337" t="s">
        <v>176</v>
      </c>
      <c r="D230" s="337" t="s">
        <v>766</v>
      </c>
      <c r="E230" s="355" t="s">
        <v>644</v>
      </c>
      <c r="F230" s="284"/>
      <c r="G230" s="284"/>
      <c r="H230" s="360"/>
      <c r="I230" s="252">
        <v>85.178910000000002</v>
      </c>
      <c r="J230" s="298"/>
      <c r="K230" s="298"/>
      <c r="L230" s="467">
        <v>85.178910000000002</v>
      </c>
      <c r="M230" s="487">
        <f t="shared" si="51"/>
        <v>85.178910000000002</v>
      </c>
      <c r="N230" s="487" t="e">
        <f t="shared" si="52"/>
        <v>#DIV/0!</v>
      </c>
      <c r="O230" s="522" t="e">
        <f t="shared" si="56"/>
        <v>#DIV/0!</v>
      </c>
      <c r="P230" s="298">
        <v>0</v>
      </c>
      <c r="Q230" s="298"/>
      <c r="R230" s="467"/>
      <c r="S230" s="487">
        <f t="shared" si="53"/>
        <v>0</v>
      </c>
      <c r="T230" s="487">
        <f t="shared" si="54"/>
        <v>0</v>
      </c>
      <c r="U230" s="410">
        <v>0</v>
      </c>
      <c r="V230" s="298"/>
      <c r="W230" s="467"/>
      <c r="X230" s="487">
        <f t="shared" si="57"/>
        <v>0</v>
      </c>
      <c r="Y230" s="484" t="e">
        <f t="shared" si="58"/>
        <v>#DIV/0!</v>
      </c>
      <c r="Z230" s="298"/>
      <c r="AA230" s="536"/>
      <c r="AB230" s="484" t="e">
        <f t="shared" si="55"/>
        <v>#DIV/0!</v>
      </c>
      <c r="AC230" s="291"/>
    </row>
    <row r="231" spans="1:29" ht="13.5" hidden="1" customHeight="1" x14ac:dyDescent="0.2">
      <c r="A231" s="337" t="s">
        <v>73</v>
      </c>
      <c r="B231" s="337" t="s">
        <v>601</v>
      </c>
      <c r="C231" s="337" t="s">
        <v>179</v>
      </c>
      <c r="D231" s="337" t="s">
        <v>263</v>
      </c>
      <c r="E231" s="355" t="s">
        <v>660</v>
      </c>
      <c r="F231" s="284"/>
      <c r="G231" s="284">
        <v>54.5</v>
      </c>
      <c r="H231" s="360"/>
      <c r="I231" s="252">
        <v>0</v>
      </c>
      <c r="J231" s="298"/>
      <c r="K231" s="298"/>
      <c r="L231" s="467">
        <v>68.400000000000006</v>
      </c>
      <c r="M231" s="487">
        <f t="shared" si="51"/>
        <v>68.400000000000006</v>
      </c>
      <c r="N231" s="487" t="e">
        <f t="shared" si="52"/>
        <v>#DIV/0!</v>
      </c>
      <c r="O231" s="522">
        <f t="shared" si="56"/>
        <v>125.50458715596331</v>
      </c>
      <c r="P231" s="298">
        <v>0</v>
      </c>
      <c r="Q231" s="298"/>
      <c r="R231" s="467"/>
      <c r="S231" s="487">
        <f t="shared" si="53"/>
        <v>0</v>
      </c>
      <c r="T231" s="487">
        <f t="shared" si="54"/>
        <v>0</v>
      </c>
      <c r="U231" s="410">
        <v>0</v>
      </c>
      <c r="V231" s="298"/>
      <c r="W231" s="467"/>
      <c r="X231" s="487">
        <f t="shared" si="57"/>
        <v>0</v>
      </c>
      <c r="Y231" s="484" t="e">
        <f t="shared" si="58"/>
        <v>#DIV/0!</v>
      </c>
      <c r="Z231" s="298"/>
      <c r="AA231" s="536"/>
      <c r="AB231" s="484" t="e">
        <f t="shared" si="55"/>
        <v>#DIV/0!</v>
      </c>
      <c r="AC231" s="291"/>
    </row>
    <row r="232" spans="1:29" ht="13.5" hidden="1" customHeight="1" x14ac:dyDescent="0.2">
      <c r="A232" s="337" t="s">
        <v>75</v>
      </c>
      <c r="B232" s="337" t="s">
        <v>669</v>
      </c>
      <c r="C232" s="337" t="s">
        <v>175</v>
      </c>
      <c r="D232" s="337" t="s">
        <v>666</v>
      </c>
      <c r="E232" s="355" t="s">
        <v>668</v>
      </c>
      <c r="F232" s="284"/>
      <c r="G232" s="284">
        <v>88.3</v>
      </c>
      <c r="H232" s="360"/>
      <c r="I232" s="252">
        <v>16.059999999999999</v>
      </c>
      <c r="J232" s="298"/>
      <c r="K232" s="298"/>
      <c r="L232" s="467">
        <v>16.059999999999999</v>
      </c>
      <c r="M232" s="487">
        <f t="shared" si="51"/>
        <v>16.059999999999999</v>
      </c>
      <c r="N232" s="487" t="e">
        <f t="shared" si="52"/>
        <v>#DIV/0!</v>
      </c>
      <c r="O232" s="522">
        <f t="shared" si="56"/>
        <v>18.187995469988675</v>
      </c>
      <c r="P232" s="298">
        <v>0</v>
      </c>
      <c r="Q232" s="298"/>
      <c r="R232" s="467"/>
      <c r="S232" s="487">
        <f t="shared" si="53"/>
        <v>0</v>
      </c>
      <c r="T232" s="487">
        <f t="shared" si="54"/>
        <v>0</v>
      </c>
      <c r="U232" s="410">
        <v>0</v>
      </c>
      <c r="V232" s="298"/>
      <c r="W232" s="467"/>
      <c r="X232" s="487">
        <f t="shared" si="57"/>
        <v>0</v>
      </c>
      <c r="Y232" s="484" t="e">
        <f t="shared" si="58"/>
        <v>#DIV/0!</v>
      </c>
      <c r="Z232" s="298"/>
      <c r="AA232" s="536"/>
      <c r="AB232" s="484" t="e">
        <f t="shared" si="55"/>
        <v>#DIV/0!</v>
      </c>
      <c r="AC232" s="291"/>
    </row>
    <row r="233" spans="1:29" ht="13.5" hidden="1" customHeight="1" x14ac:dyDescent="0.2">
      <c r="A233" s="337" t="s">
        <v>75</v>
      </c>
      <c r="B233" s="337" t="s">
        <v>669</v>
      </c>
      <c r="C233" s="337" t="s">
        <v>559</v>
      </c>
      <c r="D233" s="337" t="s">
        <v>667</v>
      </c>
      <c r="E233" s="355" t="s">
        <v>630</v>
      </c>
      <c r="F233" s="284"/>
      <c r="G233" s="284">
        <v>52.991199999999999</v>
      </c>
      <c r="H233" s="360"/>
      <c r="I233" s="252">
        <v>14.25944</v>
      </c>
      <c r="J233" s="298"/>
      <c r="K233" s="298"/>
      <c r="L233" s="467">
        <v>14.25944</v>
      </c>
      <c r="M233" s="487">
        <f t="shared" si="51"/>
        <v>14.25944</v>
      </c>
      <c r="N233" s="487" t="e">
        <f t="shared" si="52"/>
        <v>#DIV/0!</v>
      </c>
      <c r="O233" s="522">
        <f t="shared" si="56"/>
        <v>26.909071694922932</v>
      </c>
      <c r="P233" s="298">
        <v>0</v>
      </c>
      <c r="Q233" s="298"/>
      <c r="R233" s="467"/>
      <c r="S233" s="487">
        <f t="shared" si="53"/>
        <v>0</v>
      </c>
      <c r="T233" s="487">
        <f t="shared" si="54"/>
        <v>0</v>
      </c>
      <c r="U233" s="410">
        <v>0</v>
      </c>
      <c r="V233" s="298"/>
      <c r="W233" s="467"/>
      <c r="X233" s="487">
        <f t="shared" si="57"/>
        <v>0</v>
      </c>
      <c r="Y233" s="484" t="e">
        <f t="shared" si="58"/>
        <v>#DIV/0!</v>
      </c>
      <c r="Z233" s="298"/>
      <c r="AA233" s="536"/>
      <c r="AB233" s="484" t="e">
        <f t="shared" si="55"/>
        <v>#DIV/0!</v>
      </c>
      <c r="AC233" s="291"/>
    </row>
    <row r="234" spans="1:29" ht="34.5" hidden="1" customHeight="1" x14ac:dyDescent="0.2">
      <c r="A234" s="337" t="s">
        <v>11</v>
      </c>
      <c r="B234" s="337" t="s">
        <v>12</v>
      </c>
      <c r="C234" s="337" t="s">
        <v>559</v>
      </c>
      <c r="D234" s="337" t="s">
        <v>560</v>
      </c>
      <c r="E234" s="355" t="s">
        <v>561</v>
      </c>
      <c r="F234" s="284"/>
      <c r="G234" s="284">
        <v>1625.8009400000001</v>
      </c>
      <c r="H234" s="360"/>
      <c r="I234" s="252">
        <v>102.20032999999999</v>
      </c>
      <c r="J234" s="298"/>
      <c r="K234" s="298"/>
      <c r="L234" s="467">
        <v>102.20032999999999</v>
      </c>
      <c r="M234" s="487">
        <f t="shared" si="51"/>
        <v>102.20032999999999</v>
      </c>
      <c r="N234" s="487" t="e">
        <f t="shared" si="52"/>
        <v>#DIV/0!</v>
      </c>
      <c r="O234" s="522">
        <f t="shared" si="56"/>
        <v>6.2861527192867781</v>
      </c>
      <c r="P234" s="298">
        <v>0</v>
      </c>
      <c r="Q234" s="298"/>
      <c r="R234" s="467"/>
      <c r="S234" s="487">
        <f t="shared" si="53"/>
        <v>0</v>
      </c>
      <c r="T234" s="487">
        <f t="shared" si="54"/>
        <v>0</v>
      </c>
      <c r="U234" s="412">
        <v>0</v>
      </c>
      <c r="V234" s="306"/>
      <c r="W234" s="480"/>
      <c r="X234" s="487">
        <f t="shared" si="57"/>
        <v>0</v>
      </c>
      <c r="Y234" s="484" t="e">
        <f t="shared" si="58"/>
        <v>#DIV/0!</v>
      </c>
      <c r="Z234" s="306"/>
      <c r="AA234" s="538"/>
      <c r="AB234" s="484" t="e">
        <f t="shared" si="55"/>
        <v>#DIV/0!</v>
      </c>
      <c r="AC234" s="291"/>
    </row>
    <row r="235" spans="1:29" ht="13.5" hidden="1" customHeight="1" x14ac:dyDescent="0.2">
      <c r="A235" s="337" t="s">
        <v>671</v>
      </c>
      <c r="B235" s="337" t="s">
        <v>674</v>
      </c>
      <c r="C235" s="337" t="s">
        <v>381</v>
      </c>
      <c r="D235" s="337" t="s">
        <v>678</v>
      </c>
      <c r="E235" s="355" t="s">
        <v>339</v>
      </c>
      <c r="F235" s="284"/>
      <c r="G235" s="284">
        <v>87</v>
      </c>
      <c r="H235" s="360"/>
      <c r="I235" s="252"/>
      <c r="J235" s="298"/>
      <c r="K235" s="298"/>
      <c r="L235" s="467"/>
      <c r="M235" s="487">
        <f t="shared" si="51"/>
        <v>0</v>
      </c>
      <c r="N235" s="487" t="e">
        <f t="shared" si="52"/>
        <v>#DIV/0!</v>
      </c>
      <c r="O235" s="522">
        <f t="shared" si="56"/>
        <v>0</v>
      </c>
      <c r="P235" s="298">
        <v>0</v>
      </c>
      <c r="Q235" s="298"/>
      <c r="R235" s="467"/>
      <c r="S235" s="487">
        <f t="shared" si="53"/>
        <v>0</v>
      </c>
      <c r="T235" s="487" t="e">
        <f t="shared" si="54"/>
        <v>#DIV/0!</v>
      </c>
      <c r="U235" s="410">
        <v>0</v>
      </c>
      <c r="V235" s="298"/>
      <c r="W235" s="467"/>
      <c r="X235" s="487">
        <f t="shared" si="57"/>
        <v>0</v>
      </c>
      <c r="Y235" s="484" t="e">
        <f t="shared" si="58"/>
        <v>#DIV/0!</v>
      </c>
      <c r="Z235" s="298"/>
      <c r="AA235" s="536"/>
      <c r="AB235" s="484" t="e">
        <f t="shared" si="55"/>
        <v>#DIV/0!</v>
      </c>
      <c r="AC235" s="291"/>
    </row>
    <row r="236" spans="1:29" ht="13.5" hidden="1" customHeight="1" x14ac:dyDescent="0.2">
      <c r="A236" s="337" t="s">
        <v>672</v>
      </c>
      <c r="B236" s="337" t="s">
        <v>675</v>
      </c>
      <c r="C236" s="337" t="s">
        <v>677</v>
      </c>
      <c r="D236" s="337" t="s">
        <v>679</v>
      </c>
      <c r="E236" s="355" t="s">
        <v>681</v>
      </c>
      <c r="F236" s="284"/>
      <c r="G236" s="284">
        <v>2.25</v>
      </c>
      <c r="H236" s="360"/>
      <c r="I236" s="252">
        <v>0</v>
      </c>
      <c r="J236" s="298"/>
      <c r="K236" s="298"/>
      <c r="L236" s="467">
        <v>0</v>
      </c>
      <c r="M236" s="487">
        <f t="shared" si="51"/>
        <v>0</v>
      </c>
      <c r="N236" s="487" t="e">
        <f t="shared" si="52"/>
        <v>#DIV/0!</v>
      </c>
      <c r="O236" s="522">
        <f t="shared" si="56"/>
        <v>0</v>
      </c>
      <c r="P236" s="298">
        <v>0</v>
      </c>
      <c r="Q236" s="298"/>
      <c r="R236" s="467"/>
      <c r="S236" s="487">
        <f t="shared" si="53"/>
        <v>0</v>
      </c>
      <c r="T236" s="487" t="e">
        <f t="shared" si="54"/>
        <v>#DIV/0!</v>
      </c>
      <c r="U236" s="410">
        <v>0</v>
      </c>
      <c r="V236" s="298"/>
      <c r="W236" s="467"/>
      <c r="X236" s="487">
        <f t="shared" si="57"/>
        <v>0</v>
      </c>
      <c r="Y236" s="484" t="e">
        <f t="shared" si="58"/>
        <v>#DIV/0!</v>
      </c>
      <c r="Z236" s="298"/>
      <c r="AA236" s="536"/>
      <c r="AB236" s="484" t="e">
        <f t="shared" si="55"/>
        <v>#DIV/0!</v>
      </c>
      <c r="AC236" s="291"/>
    </row>
    <row r="237" spans="1:29" ht="13.5" hidden="1" customHeight="1" x14ac:dyDescent="0.2">
      <c r="A237" s="337" t="s">
        <v>673</v>
      </c>
      <c r="B237" s="337" t="s">
        <v>676</v>
      </c>
      <c r="C237" s="337" t="s">
        <v>381</v>
      </c>
      <c r="D237" s="337" t="s">
        <v>680</v>
      </c>
      <c r="E237" s="355" t="s">
        <v>339</v>
      </c>
      <c r="F237" s="284"/>
      <c r="G237" s="284">
        <v>59.143030000000003</v>
      </c>
      <c r="H237" s="360"/>
      <c r="I237" s="252"/>
      <c r="J237" s="298"/>
      <c r="K237" s="298"/>
      <c r="L237" s="467"/>
      <c r="M237" s="487">
        <f t="shared" si="51"/>
        <v>0</v>
      </c>
      <c r="N237" s="487" t="e">
        <f t="shared" si="52"/>
        <v>#DIV/0!</v>
      </c>
      <c r="O237" s="522">
        <f t="shared" si="56"/>
        <v>0</v>
      </c>
      <c r="P237" s="298">
        <v>0</v>
      </c>
      <c r="Q237" s="298"/>
      <c r="R237" s="467"/>
      <c r="S237" s="487">
        <f t="shared" si="53"/>
        <v>0</v>
      </c>
      <c r="T237" s="487" t="e">
        <f t="shared" si="54"/>
        <v>#DIV/0!</v>
      </c>
      <c r="U237" s="410">
        <v>0</v>
      </c>
      <c r="V237" s="298"/>
      <c r="W237" s="467"/>
      <c r="X237" s="487">
        <f t="shared" si="57"/>
        <v>0</v>
      </c>
      <c r="Y237" s="484" t="e">
        <f t="shared" si="58"/>
        <v>#DIV/0!</v>
      </c>
      <c r="Z237" s="298"/>
      <c r="AA237" s="536"/>
      <c r="AB237" s="484" t="e">
        <f t="shared" si="55"/>
        <v>#DIV/0!</v>
      </c>
      <c r="AC237" s="291"/>
    </row>
    <row r="238" spans="1:29" ht="13.5" hidden="1" customHeight="1" x14ac:dyDescent="0.2">
      <c r="A238" s="337" t="s">
        <v>752</v>
      </c>
      <c r="B238" s="337"/>
      <c r="C238" s="337" t="s">
        <v>381</v>
      </c>
      <c r="D238" s="337" t="s">
        <v>753</v>
      </c>
      <c r="E238" s="355" t="s">
        <v>339</v>
      </c>
      <c r="F238" s="284"/>
      <c r="G238" s="284"/>
      <c r="H238" s="360"/>
      <c r="I238" s="252">
        <v>68.32132</v>
      </c>
      <c r="J238" s="298"/>
      <c r="K238" s="298"/>
      <c r="L238" s="467">
        <v>68.32132</v>
      </c>
      <c r="M238" s="487">
        <f t="shared" si="51"/>
        <v>68.32132</v>
      </c>
      <c r="N238" s="487" t="e">
        <f t="shared" si="52"/>
        <v>#DIV/0!</v>
      </c>
      <c r="O238" s="522" t="e">
        <f t="shared" si="56"/>
        <v>#DIV/0!</v>
      </c>
      <c r="P238" s="298">
        <v>0</v>
      </c>
      <c r="Q238" s="298"/>
      <c r="R238" s="467"/>
      <c r="S238" s="487">
        <f t="shared" si="53"/>
        <v>0</v>
      </c>
      <c r="T238" s="487">
        <f t="shared" si="54"/>
        <v>0</v>
      </c>
      <c r="U238" s="417">
        <v>0</v>
      </c>
      <c r="V238" s="316"/>
      <c r="W238" s="481"/>
      <c r="X238" s="487">
        <f t="shared" si="57"/>
        <v>0</v>
      </c>
      <c r="Y238" s="484" t="e">
        <f t="shared" si="58"/>
        <v>#DIV/0!</v>
      </c>
      <c r="Z238" s="316"/>
      <c r="AA238" s="541"/>
      <c r="AB238" s="484" t="e">
        <f t="shared" si="55"/>
        <v>#DIV/0!</v>
      </c>
      <c r="AC238" s="291"/>
    </row>
    <row r="239" spans="1:29" ht="13.5" hidden="1" customHeight="1" x14ac:dyDescent="0.2">
      <c r="A239" s="337" t="s">
        <v>754</v>
      </c>
      <c r="B239" s="337"/>
      <c r="C239" s="337" t="s">
        <v>458</v>
      </c>
      <c r="D239" s="337" t="s">
        <v>756</v>
      </c>
      <c r="E239" s="337" t="s">
        <v>755</v>
      </c>
      <c r="F239" s="284"/>
      <c r="G239" s="284"/>
      <c r="H239" s="360"/>
      <c r="I239" s="252">
        <v>2.4925600000000001</v>
      </c>
      <c r="J239" s="298"/>
      <c r="K239" s="298"/>
      <c r="L239" s="467">
        <v>2.4925600000000001</v>
      </c>
      <c r="M239" s="487">
        <f t="shared" si="51"/>
        <v>2.4925600000000001</v>
      </c>
      <c r="N239" s="487" t="e">
        <f t="shared" si="52"/>
        <v>#DIV/0!</v>
      </c>
      <c r="O239" s="522" t="e">
        <f t="shared" si="56"/>
        <v>#DIV/0!</v>
      </c>
      <c r="P239" s="298">
        <v>0</v>
      </c>
      <c r="Q239" s="298"/>
      <c r="R239" s="467"/>
      <c r="S239" s="487">
        <f t="shared" si="53"/>
        <v>0</v>
      </c>
      <c r="T239" s="487">
        <f t="shared" si="54"/>
        <v>0</v>
      </c>
      <c r="U239" s="417">
        <v>0</v>
      </c>
      <c r="V239" s="316"/>
      <c r="W239" s="481"/>
      <c r="X239" s="487">
        <f t="shared" si="57"/>
        <v>0</v>
      </c>
      <c r="Y239" s="484" t="e">
        <f t="shared" si="58"/>
        <v>#DIV/0!</v>
      </c>
      <c r="Z239" s="316"/>
      <c r="AA239" s="541"/>
      <c r="AB239" s="484" t="e">
        <f t="shared" si="55"/>
        <v>#DIV/0!</v>
      </c>
      <c r="AC239" s="291"/>
    </row>
    <row r="240" spans="1:29" ht="13.5" hidden="1" customHeight="1" x14ac:dyDescent="0.2">
      <c r="A240" s="337" t="s">
        <v>754</v>
      </c>
      <c r="B240" s="337"/>
      <c r="C240" s="337" t="s">
        <v>695</v>
      </c>
      <c r="D240" s="337" t="s">
        <v>757</v>
      </c>
      <c r="E240" s="337" t="s">
        <v>694</v>
      </c>
      <c r="F240" s="284"/>
      <c r="G240" s="284"/>
      <c r="H240" s="360"/>
      <c r="I240" s="252">
        <v>2.5</v>
      </c>
      <c r="J240" s="298"/>
      <c r="K240" s="298"/>
      <c r="L240" s="467">
        <v>2.5</v>
      </c>
      <c r="M240" s="487">
        <f t="shared" si="51"/>
        <v>2.5</v>
      </c>
      <c r="N240" s="487" t="e">
        <f t="shared" si="52"/>
        <v>#DIV/0!</v>
      </c>
      <c r="O240" s="522" t="e">
        <f t="shared" si="56"/>
        <v>#DIV/0!</v>
      </c>
      <c r="P240" s="298">
        <v>0</v>
      </c>
      <c r="Q240" s="298"/>
      <c r="R240" s="467"/>
      <c r="S240" s="487">
        <f t="shared" si="53"/>
        <v>0</v>
      </c>
      <c r="T240" s="487">
        <f t="shared" si="54"/>
        <v>0</v>
      </c>
      <c r="U240" s="417">
        <v>0</v>
      </c>
      <c r="V240" s="316"/>
      <c r="W240" s="481"/>
      <c r="X240" s="487">
        <f t="shared" si="57"/>
        <v>0</v>
      </c>
      <c r="Y240" s="484" t="e">
        <f t="shared" si="58"/>
        <v>#DIV/0!</v>
      </c>
      <c r="Z240" s="316"/>
      <c r="AA240" s="541"/>
      <c r="AB240" s="484" t="e">
        <f t="shared" si="55"/>
        <v>#DIV/0!</v>
      </c>
      <c r="AC240" s="291"/>
    </row>
    <row r="241" spans="1:29" ht="13.5" hidden="1" customHeight="1" x14ac:dyDescent="0.2">
      <c r="A241" s="337" t="s">
        <v>754</v>
      </c>
      <c r="B241" s="337"/>
      <c r="C241" s="337" t="s">
        <v>468</v>
      </c>
      <c r="D241" s="337" t="s">
        <v>767</v>
      </c>
      <c r="E241" s="337"/>
      <c r="F241" s="284"/>
      <c r="G241" s="284"/>
      <c r="H241" s="360"/>
      <c r="I241" s="252">
        <v>2.5</v>
      </c>
      <c r="J241" s="298"/>
      <c r="K241" s="298"/>
      <c r="L241" s="467">
        <v>2.5</v>
      </c>
      <c r="M241" s="487">
        <f t="shared" si="51"/>
        <v>2.5</v>
      </c>
      <c r="N241" s="487" t="e">
        <f t="shared" si="52"/>
        <v>#DIV/0!</v>
      </c>
      <c r="O241" s="522" t="e">
        <f t="shared" si="56"/>
        <v>#DIV/0!</v>
      </c>
      <c r="P241" s="298">
        <v>0</v>
      </c>
      <c r="Q241" s="298"/>
      <c r="R241" s="467"/>
      <c r="S241" s="487">
        <f t="shared" si="53"/>
        <v>0</v>
      </c>
      <c r="T241" s="487">
        <f t="shared" si="54"/>
        <v>0</v>
      </c>
      <c r="U241" s="417">
        <v>0</v>
      </c>
      <c r="V241" s="316"/>
      <c r="W241" s="481"/>
      <c r="X241" s="487">
        <f t="shared" si="57"/>
        <v>0</v>
      </c>
      <c r="Y241" s="484" t="e">
        <f t="shared" si="58"/>
        <v>#DIV/0!</v>
      </c>
      <c r="Z241" s="316"/>
      <c r="AA241" s="541"/>
      <c r="AB241" s="484" t="e">
        <f t="shared" si="55"/>
        <v>#DIV/0!</v>
      </c>
      <c r="AC241" s="291"/>
    </row>
    <row r="242" spans="1:29" ht="36.75" customHeight="1" x14ac:dyDescent="0.2">
      <c r="A242" s="1167" t="s">
        <v>79</v>
      </c>
      <c r="B242" s="1167"/>
      <c r="C242" s="1167"/>
      <c r="D242" s="1167"/>
      <c r="E242" s="1167"/>
      <c r="F242" s="284">
        <v>9317.3733899999825</v>
      </c>
      <c r="G242" s="284">
        <f>G243+G244+G245+G246+G247+G248+G249+G250+G251+G252+G253+G254+G255+G256+G257+G258+G259+G260+G261</f>
        <v>13504.395019999998</v>
      </c>
      <c r="H242" s="334">
        <v>11197.1</v>
      </c>
      <c r="I242" s="277">
        <v>15616</v>
      </c>
      <c r="J242" s="277">
        <v>17000</v>
      </c>
      <c r="K242" s="277">
        <f>K243</f>
        <v>16428.2</v>
      </c>
      <c r="L242" s="279">
        <f>SUM(L243:L264)</f>
        <v>17000</v>
      </c>
      <c r="M242" s="487">
        <f t="shared" ref="M242" si="59">L242-J242</f>
        <v>0</v>
      </c>
      <c r="N242" s="487">
        <f t="shared" si="52"/>
        <v>100</v>
      </c>
      <c r="O242" s="522">
        <f t="shared" si="56"/>
        <v>125.88494319681121</v>
      </c>
      <c r="P242" s="277">
        <v>17000</v>
      </c>
      <c r="Q242" s="277">
        <f>Q243</f>
        <v>16500</v>
      </c>
      <c r="R242" s="279">
        <f>R243</f>
        <v>16500</v>
      </c>
      <c r="S242" s="487">
        <f t="shared" si="53"/>
        <v>-500</v>
      </c>
      <c r="T242" s="487">
        <f t="shared" si="54"/>
        <v>97.058823529411768</v>
      </c>
      <c r="U242" s="399">
        <f t="shared" ref="U242:AA242" si="60">U243</f>
        <v>17000</v>
      </c>
      <c r="V242" s="277">
        <f t="shared" si="60"/>
        <v>16300</v>
      </c>
      <c r="W242" s="279">
        <f t="shared" si="60"/>
        <v>16300</v>
      </c>
      <c r="X242" s="487">
        <f t="shared" si="57"/>
        <v>-700</v>
      </c>
      <c r="Y242" s="484">
        <f t="shared" si="58"/>
        <v>98.787878787878796</v>
      </c>
      <c r="Z242" s="277">
        <f t="shared" si="60"/>
        <v>16200</v>
      </c>
      <c r="AA242" s="521">
        <f t="shared" si="60"/>
        <v>16200</v>
      </c>
      <c r="AB242" s="484">
        <f t="shared" si="55"/>
        <v>99.386503067484668</v>
      </c>
      <c r="AC242" s="284"/>
    </row>
    <row r="243" spans="1:29" ht="58.5" customHeight="1" x14ac:dyDescent="0.2">
      <c r="A243" s="211" t="s">
        <v>62</v>
      </c>
      <c r="B243" s="211" t="s">
        <v>302</v>
      </c>
      <c r="C243" s="211" t="s">
        <v>180</v>
      </c>
      <c r="D243" s="211" t="s">
        <v>264</v>
      </c>
      <c r="E243" s="211" t="s">
        <v>438</v>
      </c>
      <c r="F243" s="284">
        <v>9157.7488400000002</v>
      </c>
      <c r="G243" s="284">
        <v>9414.2932000000001</v>
      </c>
      <c r="H243" s="278">
        <v>11197.1</v>
      </c>
      <c r="I243" s="252">
        <v>7251.9458699999996</v>
      </c>
      <c r="J243" s="252">
        <v>17000</v>
      </c>
      <c r="K243" s="252">
        <v>16428.2</v>
      </c>
      <c r="L243" s="262">
        <v>17000</v>
      </c>
      <c r="M243" s="487">
        <f t="shared" ref="M243:M264" si="61">L243-J243</f>
        <v>0</v>
      </c>
      <c r="N243" s="487">
        <f t="shared" si="52"/>
        <v>100</v>
      </c>
      <c r="O243" s="522">
        <f t="shared" si="56"/>
        <v>180.57648767514485</v>
      </c>
      <c r="P243" s="252">
        <v>17000</v>
      </c>
      <c r="Q243" s="252">
        <v>16500</v>
      </c>
      <c r="R243" s="262">
        <v>16500</v>
      </c>
      <c r="S243" s="523">
        <f>R243/L243*100</f>
        <v>97.058823529411768</v>
      </c>
      <c r="T243" s="487">
        <f t="shared" si="54"/>
        <v>97.058823529411768</v>
      </c>
      <c r="U243" s="400">
        <v>17000</v>
      </c>
      <c r="V243" s="252">
        <v>16300</v>
      </c>
      <c r="W243" s="262">
        <v>16300</v>
      </c>
      <c r="X243" s="487">
        <f t="shared" si="57"/>
        <v>-700</v>
      </c>
      <c r="Y243" s="484">
        <f t="shared" si="58"/>
        <v>98.787878787878796</v>
      </c>
      <c r="Z243" s="252">
        <v>16200</v>
      </c>
      <c r="AA243" s="469">
        <v>16200</v>
      </c>
      <c r="AB243" s="484">
        <f t="shared" si="55"/>
        <v>99.386503067484668</v>
      </c>
      <c r="AC243" s="258" t="s">
        <v>439</v>
      </c>
    </row>
    <row r="244" spans="1:29" ht="39" hidden="1" customHeight="1" x14ac:dyDescent="0.2">
      <c r="A244" s="7" t="s">
        <v>62</v>
      </c>
      <c r="B244" s="216" t="s">
        <v>302</v>
      </c>
      <c r="C244" s="6" t="s">
        <v>698</v>
      </c>
      <c r="D244" s="6" t="s">
        <v>699</v>
      </c>
      <c r="E244" s="7" t="s">
        <v>700</v>
      </c>
      <c r="F244" s="250"/>
      <c r="G244" s="250">
        <v>2578.5164500000001</v>
      </c>
      <c r="H244" s="251"/>
      <c r="I244" s="252">
        <v>4098.99557</v>
      </c>
      <c r="J244" s="252"/>
      <c r="K244" s="252"/>
      <c r="L244" s="262"/>
      <c r="M244" s="259">
        <f t="shared" si="61"/>
        <v>0</v>
      </c>
      <c r="N244" s="372" t="e">
        <f t="shared" si="52"/>
        <v>#DIV/0!</v>
      </c>
      <c r="O244" s="399"/>
      <c r="P244" s="252"/>
      <c r="Q244" s="252"/>
      <c r="R244" s="262"/>
      <c r="S244" s="242"/>
      <c r="T244" s="372" t="e">
        <f t="shared" si="54"/>
        <v>#DIV/0!</v>
      </c>
      <c r="U244" s="400"/>
      <c r="V244" s="252"/>
      <c r="W244" s="252"/>
      <c r="X244" s="252"/>
      <c r="Y244" s="252"/>
      <c r="Z244" s="252"/>
      <c r="AA244" s="317"/>
      <c r="AB244" s="317"/>
      <c r="AC244" s="254"/>
    </row>
    <row r="245" spans="1:29" ht="11.25" hidden="1" customHeight="1" x14ac:dyDescent="0.2">
      <c r="A245" s="215" t="s">
        <v>63</v>
      </c>
      <c r="B245" s="216" t="s">
        <v>664</v>
      </c>
      <c r="C245" s="6" t="s">
        <v>698</v>
      </c>
      <c r="D245" s="220" t="s">
        <v>701</v>
      </c>
      <c r="E245" s="223" t="s">
        <v>700</v>
      </c>
      <c r="F245" s="318"/>
      <c r="G245" s="318">
        <v>84.888499999999993</v>
      </c>
      <c r="H245" s="318"/>
      <c r="I245" s="319">
        <v>-17.0885</v>
      </c>
      <c r="J245" s="273"/>
      <c r="K245" s="319"/>
      <c r="L245" s="494"/>
      <c r="M245" s="259">
        <f t="shared" si="61"/>
        <v>0</v>
      </c>
      <c r="N245" s="372" t="e">
        <f t="shared" si="52"/>
        <v>#DIV/0!</v>
      </c>
      <c r="O245" s="405"/>
      <c r="P245" s="273"/>
      <c r="Q245" s="319"/>
      <c r="R245" s="496"/>
      <c r="S245" s="242"/>
      <c r="T245" s="372" t="e">
        <f t="shared" si="54"/>
        <v>#DIV/0!</v>
      </c>
      <c r="U245" s="418"/>
      <c r="V245" s="319"/>
      <c r="W245" s="319"/>
      <c r="X245" s="319"/>
      <c r="Y245" s="319"/>
      <c r="Z245" s="319"/>
      <c r="AA245" s="320"/>
      <c r="AB245" s="320"/>
      <c r="AC245" s="309"/>
    </row>
    <row r="246" spans="1:29" ht="10.5" hidden="1" customHeight="1" x14ac:dyDescent="0.2">
      <c r="A246" s="221">
        <v>966</v>
      </c>
      <c r="B246" s="222" t="s">
        <v>664</v>
      </c>
      <c r="C246" s="6" t="s">
        <v>180</v>
      </c>
      <c r="D246" s="219" t="s">
        <v>702</v>
      </c>
      <c r="E246" s="224" t="s">
        <v>703</v>
      </c>
      <c r="F246" s="307"/>
      <c r="G246" s="307">
        <v>25.31709</v>
      </c>
      <c r="H246" s="307"/>
      <c r="I246" s="308">
        <v>884.44671000000005</v>
      </c>
      <c r="J246" s="252"/>
      <c r="K246" s="308"/>
      <c r="L246" s="495"/>
      <c r="M246" s="259">
        <f t="shared" si="61"/>
        <v>0</v>
      </c>
      <c r="N246" s="372" t="e">
        <f t="shared" si="52"/>
        <v>#DIV/0!</v>
      </c>
      <c r="O246" s="399"/>
      <c r="P246" s="252"/>
      <c r="Q246" s="308"/>
      <c r="R246" s="497"/>
      <c r="S246" s="242"/>
      <c r="T246" s="372" t="e">
        <f t="shared" si="54"/>
        <v>#DIV/0!</v>
      </c>
      <c r="U246" s="419"/>
      <c r="V246" s="308"/>
      <c r="W246" s="308"/>
      <c r="X246" s="308"/>
      <c r="Y246" s="308"/>
      <c r="Z246" s="308"/>
      <c r="AA246" s="321"/>
      <c r="AB246" s="321"/>
      <c r="AC246" s="309"/>
    </row>
    <row r="247" spans="1:29" ht="16.5" hidden="1" customHeight="1" x14ac:dyDescent="0.2">
      <c r="A247" s="221">
        <v>973</v>
      </c>
      <c r="B247" s="222" t="s">
        <v>579</v>
      </c>
      <c r="C247" s="6" t="s">
        <v>698</v>
      </c>
      <c r="D247" s="219" t="s">
        <v>712</v>
      </c>
      <c r="E247" s="224" t="s">
        <v>700</v>
      </c>
      <c r="F247" s="307"/>
      <c r="G247" s="307">
        <v>0</v>
      </c>
      <c r="H247" s="307"/>
      <c r="I247" s="308">
        <v>3.4400499999999998</v>
      </c>
      <c r="J247" s="252"/>
      <c r="K247" s="308"/>
      <c r="L247" s="495"/>
      <c r="M247" s="259">
        <f t="shared" si="61"/>
        <v>0</v>
      </c>
      <c r="N247" s="372" t="e">
        <f t="shared" si="52"/>
        <v>#DIV/0!</v>
      </c>
      <c r="O247" s="399"/>
      <c r="P247" s="252"/>
      <c r="Q247" s="308"/>
      <c r="R247" s="497"/>
      <c r="S247" s="242"/>
      <c r="T247" s="372" t="e">
        <f t="shared" si="54"/>
        <v>#DIV/0!</v>
      </c>
      <c r="U247" s="419"/>
      <c r="V247" s="308"/>
      <c r="W247" s="308"/>
      <c r="X247" s="308"/>
      <c r="Y247" s="308"/>
      <c r="Z247" s="308"/>
      <c r="AA247" s="321"/>
      <c r="AB247" s="321"/>
      <c r="AC247" s="309"/>
    </row>
    <row r="248" spans="1:29" ht="12" hidden="1" customHeight="1" x14ac:dyDescent="0.2">
      <c r="A248" s="221">
        <v>974</v>
      </c>
      <c r="B248" s="225" t="s">
        <v>704</v>
      </c>
      <c r="C248" s="219" t="s">
        <v>698</v>
      </c>
      <c r="D248" s="219" t="s">
        <v>713</v>
      </c>
      <c r="E248" s="224" t="s">
        <v>700</v>
      </c>
      <c r="F248" s="307"/>
      <c r="G248" s="307">
        <v>0</v>
      </c>
      <c r="H248" s="307"/>
      <c r="I248" s="308">
        <v>0</v>
      </c>
      <c r="J248" s="252"/>
      <c r="K248" s="308"/>
      <c r="L248" s="495"/>
      <c r="M248" s="259">
        <f t="shared" si="61"/>
        <v>0</v>
      </c>
      <c r="N248" s="372" t="e">
        <f t="shared" si="52"/>
        <v>#DIV/0!</v>
      </c>
      <c r="O248" s="399"/>
      <c r="P248" s="252"/>
      <c r="Q248" s="308"/>
      <c r="R248" s="497"/>
      <c r="S248" s="242"/>
      <c r="T248" s="372" t="e">
        <f t="shared" si="54"/>
        <v>#DIV/0!</v>
      </c>
      <c r="U248" s="419"/>
      <c r="V248" s="308"/>
      <c r="W248" s="308"/>
      <c r="X248" s="308"/>
      <c r="Y248" s="308"/>
      <c r="Z248" s="308"/>
      <c r="AA248" s="321"/>
      <c r="AB248" s="321"/>
      <c r="AC248" s="309"/>
    </row>
    <row r="249" spans="1:29" ht="21" hidden="1" customHeight="1" x14ac:dyDescent="0.2">
      <c r="A249" s="221">
        <v>975</v>
      </c>
      <c r="B249" s="222" t="s">
        <v>705</v>
      </c>
      <c r="C249" s="219" t="s">
        <v>698</v>
      </c>
      <c r="D249" s="219" t="s">
        <v>714</v>
      </c>
      <c r="E249" s="224" t="s">
        <v>700</v>
      </c>
      <c r="F249" s="307"/>
      <c r="G249" s="307">
        <v>147.32570000000001</v>
      </c>
      <c r="H249" s="307"/>
      <c r="I249" s="308">
        <v>0</v>
      </c>
      <c r="J249" s="252"/>
      <c r="K249" s="308"/>
      <c r="L249" s="495"/>
      <c r="M249" s="259">
        <f t="shared" si="61"/>
        <v>0</v>
      </c>
      <c r="N249" s="372" t="e">
        <f t="shared" si="52"/>
        <v>#DIV/0!</v>
      </c>
      <c r="O249" s="399"/>
      <c r="P249" s="252"/>
      <c r="Q249" s="308"/>
      <c r="R249" s="497"/>
      <c r="S249" s="242"/>
      <c r="T249" s="372" t="e">
        <f t="shared" si="54"/>
        <v>#DIV/0!</v>
      </c>
      <c r="U249" s="419"/>
      <c r="V249" s="308"/>
      <c r="W249" s="308"/>
      <c r="X249" s="308"/>
      <c r="Y249" s="308"/>
      <c r="Z249" s="308"/>
      <c r="AA249" s="321"/>
      <c r="AB249" s="321"/>
      <c r="AC249" s="309"/>
    </row>
    <row r="250" spans="1:29" ht="24" hidden="1" customHeight="1" x14ac:dyDescent="0.2">
      <c r="A250" s="221">
        <v>982</v>
      </c>
      <c r="B250" s="222" t="s">
        <v>601</v>
      </c>
      <c r="C250" s="219" t="s">
        <v>698</v>
      </c>
      <c r="D250" s="219" t="s">
        <v>715</v>
      </c>
      <c r="E250" s="224" t="s">
        <v>700</v>
      </c>
      <c r="F250" s="307"/>
      <c r="G250" s="307">
        <v>-420.26105000000001</v>
      </c>
      <c r="H250" s="307"/>
      <c r="I250" s="308">
        <v>60.593249999999998</v>
      </c>
      <c r="J250" s="252"/>
      <c r="K250" s="308"/>
      <c r="L250" s="495"/>
      <c r="M250" s="259">
        <f t="shared" si="61"/>
        <v>0</v>
      </c>
      <c r="N250" s="372" t="e">
        <f t="shared" si="52"/>
        <v>#DIV/0!</v>
      </c>
      <c r="O250" s="399"/>
      <c r="P250" s="252"/>
      <c r="Q250" s="308"/>
      <c r="R250" s="497"/>
      <c r="S250" s="242"/>
      <c r="T250" s="372" t="e">
        <f t="shared" si="54"/>
        <v>#DIV/0!</v>
      </c>
      <c r="U250" s="419"/>
      <c r="V250" s="308"/>
      <c r="W250" s="308"/>
      <c r="X250" s="308"/>
      <c r="Y250" s="308"/>
      <c r="Z250" s="308"/>
      <c r="AA250" s="321"/>
      <c r="AB250" s="321"/>
      <c r="AC250" s="309"/>
    </row>
    <row r="251" spans="1:29" ht="24.75" hidden="1" customHeight="1" x14ac:dyDescent="0.2">
      <c r="A251" s="221">
        <v>983</v>
      </c>
      <c r="B251" s="222" t="s">
        <v>669</v>
      </c>
      <c r="C251" s="219" t="s">
        <v>698</v>
      </c>
      <c r="D251" s="219" t="s">
        <v>716</v>
      </c>
      <c r="E251" s="224" t="s">
        <v>700</v>
      </c>
      <c r="F251" s="307"/>
      <c r="G251" s="307">
        <v>0</v>
      </c>
      <c r="H251" s="307"/>
      <c r="I251" s="308">
        <v>0</v>
      </c>
      <c r="J251" s="252"/>
      <c r="K251" s="308"/>
      <c r="L251" s="495"/>
      <c r="M251" s="259">
        <f t="shared" si="61"/>
        <v>0</v>
      </c>
      <c r="N251" s="372" t="e">
        <f t="shared" si="52"/>
        <v>#DIV/0!</v>
      </c>
      <c r="O251" s="399"/>
      <c r="P251" s="252"/>
      <c r="Q251" s="308"/>
      <c r="R251" s="497"/>
      <c r="S251" s="242"/>
      <c r="T251" s="372" t="e">
        <f t="shared" si="54"/>
        <v>#DIV/0!</v>
      </c>
      <c r="U251" s="419"/>
      <c r="V251" s="308"/>
      <c r="W251" s="308"/>
      <c r="X251" s="308"/>
      <c r="Y251" s="308"/>
      <c r="Z251" s="308"/>
      <c r="AA251" s="321"/>
      <c r="AB251" s="321"/>
      <c r="AC251" s="309"/>
    </row>
    <row r="252" spans="1:29" ht="21" hidden="1" customHeight="1" x14ac:dyDescent="0.2">
      <c r="A252" s="221">
        <v>992</v>
      </c>
      <c r="B252" s="219" t="s">
        <v>706</v>
      </c>
      <c r="C252" s="219" t="s">
        <v>698</v>
      </c>
      <c r="D252" s="219" t="s">
        <v>717</v>
      </c>
      <c r="E252" s="224" t="s">
        <v>700</v>
      </c>
      <c r="F252" s="307"/>
      <c r="G252" s="307">
        <v>1579.2610299999999</v>
      </c>
      <c r="H252" s="307"/>
      <c r="I252" s="308">
        <v>1666.52484</v>
      </c>
      <c r="J252" s="252"/>
      <c r="K252" s="308"/>
      <c r="L252" s="495"/>
      <c r="M252" s="259">
        <f t="shared" si="61"/>
        <v>0</v>
      </c>
      <c r="N252" s="372" t="e">
        <f t="shared" si="52"/>
        <v>#DIV/0!</v>
      </c>
      <c r="O252" s="399"/>
      <c r="P252" s="252"/>
      <c r="Q252" s="308"/>
      <c r="R252" s="497"/>
      <c r="S252" s="242"/>
      <c r="T252" s="372" t="e">
        <f t="shared" si="54"/>
        <v>#DIV/0!</v>
      </c>
      <c r="U252" s="419"/>
      <c r="V252" s="308"/>
      <c r="W252" s="308"/>
      <c r="X252" s="308"/>
      <c r="Y252" s="308"/>
      <c r="Z252" s="308"/>
      <c r="AA252" s="321"/>
      <c r="AB252" s="321"/>
      <c r="AC252" s="309"/>
    </row>
    <row r="253" spans="1:29" ht="23.25" hidden="1" customHeight="1" x14ac:dyDescent="0.2">
      <c r="A253" s="221">
        <v>960</v>
      </c>
      <c r="B253" s="222" t="s">
        <v>657</v>
      </c>
      <c r="C253" s="219" t="s">
        <v>698</v>
      </c>
      <c r="D253" s="219" t="s">
        <v>718</v>
      </c>
      <c r="E253" s="224" t="s">
        <v>700</v>
      </c>
      <c r="F253" s="307"/>
      <c r="G253" s="307">
        <v>89.509590000000003</v>
      </c>
      <c r="H253" s="307"/>
      <c r="I253" s="308">
        <v>-89.509590000000003</v>
      </c>
      <c r="J253" s="252"/>
      <c r="K253" s="308"/>
      <c r="L253" s="495"/>
      <c r="M253" s="259">
        <f t="shared" si="61"/>
        <v>0</v>
      </c>
      <c r="N253" s="372" t="e">
        <f t="shared" si="52"/>
        <v>#DIV/0!</v>
      </c>
      <c r="O253" s="399"/>
      <c r="P253" s="252"/>
      <c r="Q253" s="308"/>
      <c r="R253" s="497"/>
      <c r="S253" s="242"/>
      <c r="T253" s="372" t="e">
        <f t="shared" si="54"/>
        <v>#DIV/0!</v>
      </c>
      <c r="U253" s="419"/>
      <c r="V253" s="308"/>
      <c r="W253" s="308"/>
      <c r="X253" s="308"/>
      <c r="Y253" s="308"/>
      <c r="Z253" s="308"/>
      <c r="AA253" s="321"/>
      <c r="AB253" s="321"/>
      <c r="AC253" s="309"/>
    </row>
    <row r="254" spans="1:29" ht="19.5" hidden="1" customHeight="1" x14ac:dyDescent="0.2">
      <c r="A254" s="221">
        <v>957</v>
      </c>
      <c r="B254" s="222" t="s">
        <v>707</v>
      </c>
      <c r="C254" s="219" t="s">
        <v>698</v>
      </c>
      <c r="D254" s="219" t="s">
        <v>719</v>
      </c>
      <c r="E254" s="224" t="s">
        <v>700</v>
      </c>
      <c r="F254" s="307"/>
      <c r="G254" s="307">
        <v>4.3369999999999997</v>
      </c>
      <c r="H254" s="307"/>
      <c r="I254" s="308">
        <v>161.63499999999999</v>
      </c>
      <c r="J254" s="252"/>
      <c r="K254" s="308"/>
      <c r="L254" s="495"/>
      <c r="M254" s="259">
        <f t="shared" si="61"/>
        <v>0</v>
      </c>
      <c r="N254" s="372" t="e">
        <f t="shared" si="52"/>
        <v>#DIV/0!</v>
      </c>
      <c r="O254" s="399"/>
      <c r="P254" s="252"/>
      <c r="Q254" s="308"/>
      <c r="R254" s="497"/>
      <c r="S254" s="242"/>
      <c r="T254" s="372" t="e">
        <f t="shared" si="54"/>
        <v>#DIV/0!</v>
      </c>
      <c r="U254" s="419"/>
      <c r="V254" s="308"/>
      <c r="W254" s="308"/>
      <c r="X254" s="308"/>
      <c r="Y254" s="308"/>
      <c r="Z254" s="308"/>
      <c r="AA254" s="321"/>
      <c r="AB254" s="321"/>
      <c r="AC254" s="309"/>
    </row>
    <row r="255" spans="1:29" ht="24.75" hidden="1" customHeight="1" x14ac:dyDescent="0.2">
      <c r="A255" s="221">
        <v>903</v>
      </c>
      <c r="B255" s="222" t="s">
        <v>708</v>
      </c>
      <c r="C255" s="219" t="s">
        <v>698</v>
      </c>
      <c r="D255" s="219" t="s">
        <v>720</v>
      </c>
      <c r="E255" s="224" t="s">
        <v>700</v>
      </c>
      <c r="F255" s="307"/>
      <c r="G255" s="307">
        <v>1.2962400000000001</v>
      </c>
      <c r="H255" s="307"/>
      <c r="I255" s="308">
        <v>0</v>
      </c>
      <c r="J255" s="252"/>
      <c r="K255" s="308"/>
      <c r="L255" s="495"/>
      <c r="M255" s="259">
        <f t="shared" si="61"/>
        <v>0</v>
      </c>
      <c r="N255" s="372" t="e">
        <f t="shared" si="52"/>
        <v>#DIV/0!</v>
      </c>
      <c r="O255" s="399"/>
      <c r="P255" s="252"/>
      <c r="Q255" s="308"/>
      <c r="R255" s="497"/>
      <c r="S255" s="242"/>
      <c r="T255" s="372" t="e">
        <f t="shared" si="54"/>
        <v>#DIV/0!</v>
      </c>
      <c r="U255" s="419"/>
      <c r="V255" s="308"/>
      <c r="W255" s="308"/>
      <c r="X255" s="308"/>
      <c r="Y255" s="308"/>
      <c r="Z255" s="308"/>
      <c r="AA255" s="321"/>
      <c r="AB255" s="321"/>
      <c r="AC255" s="309"/>
    </row>
    <row r="256" spans="1:29" ht="22.5" hidden="1" customHeight="1" x14ac:dyDescent="0.2">
      <c r="A256" s="221">
        <v>921</v>
      </c>
      <c r="B256" s="222" t="s">
        <v>592</v>
      </c>
      <c r="C256" s="219" t="s">
        <v>698</v>
      </c>
      <c r="D256" s="219" t="s">
        <v>721</v>
      </c>
      <c r="E256" s="224" t="s">
        <v>700</v>
      </c>
      <c r="F256" s="307"/>
      <c r="G256" s="307">
        <v>-8.8730000000000003E-2</v>
      </c>
      <c r="H256" s="307"/>
      <c r="I256" s="308">
        <v>0</v>
      </c>
      <c r="J256" s="252"/>
      <c r="K256" s="308"/>
      <c r="L256" s="495"/>
      <c r="M256" s="259">
        <f t="shared" si="61"/>
        <v>0</v>
      </c>
      <c r="N256" s="372" t="e">
        <f t="shared" si="52"/>
        <v>#DIV/0!</v>
      </c>
      <c r="O256" s="399"/>
      <c r="P256" s="252"/>
      <c r="Q256" s="308"/>
      <c r="R256" s="497"/>
      <c r="S256" s="242"/>
      <c r="T256" s="372" t="e">
        <f t="shared" si="54"/>
        <v>#DIV/0!</v>
      </c>
      <c r="U256" s="419"/>
      <c r="V256" s="308"/>
      <c r="W256" s="308"/>
      <c r="X256" s="308"/>
      <c r="Y256" s="308"/>
      <c r="Z256" s="308"/>
      <c r="AA256" s="321"/>
      <c r="AB256" s="321"/>
      <c r="AC256" s="309"/>
    </row>
    <row r="257" spans="1:29" ht="27.75" hidden="1" customHeight="1" x14ac:dyDescent="0.2">
      <c r="A257" s="221">
        <v>923</v>
      </c>
      <c r="B257" s="222" t="s">
        <v>709</v>
      </c>
      <c r="C257" s="219" t="s">
        <v>698</v>
      </c>
      <c r="D257" s="219" t="s">
        <v>722</v>
      </c>
      <c r="E257" s="224" t="s">
        <v>700</v>
      </c>
      <c r="F257" s="307"/>
      <c r="G257" s="307">
        <v>0</v>
      </c>
      <c r="H257" s="307"/>
      <c r="I257" s="308">
        <v>90</v>
      </c>
      <c r="J257" s="252"/>
      <c r="K257" s="308"/>
      <c r="L257" s="495"/>
      <c r="M257" s="259">
        <f t="shared" si="61"/>
        <v>0</v>
      </c>
      <c r="N257" s="372" t="e">
        <f t="shared" si="52"/>
        <v>#DIV/0!</v>
      </c>
      <c r="O257" s="399"/>
      <c r="P257" s="252"/>
      <c r="Q257" s="308"/>
      <c r="R257" s="497"/>
      <c r="S257" s="242"/>
      <c r="T257" s="372" t="e">
        <f t="shared" si="54"/>
        <v>#DIV/0!</v>
      </c>
      <c r="U257" s="419"/>
      <c r="V257" s="308"/>
      <c r="W257" s="308"/>
      <c r="X257" s="308"/>
      <c r="Y257" s="308"/>
      <c r="Z257" s="308"/>
      <c r="AA257" s="321"/>
      <c r="AB257" s="321"/>
      <c r="AC257" s="309"/>
    </row>
    <row r="258" spans="1:29" ht="34.5" hidden="1" customHeight="1" x14ac:dyDescent="0.2">
      <c r="A258" s="221">
        <v>925</v>
      </c>
      <c r="B258" s="222" t="s">
        <v>710</v>
      </c>
      <c r="C258" s="219" t="s">
        <v>698</v>
      </c>
      <c r="D258" s="219" t="s">
        <v>723</v>
      </c>
      <c r="E258" s="224" t="s">
        <v>700</v>
      </c>
      <c r="F258" s="307"/>
      <c r="G258" s="307">
        <v>0</v>
      </c>
      <c r="H258" s="307"/>
      <c r="I258" s="308">
        <v>30</v>
      </c>
      <c r="J258" s="252"/>
      <c r="K258" s="308"/>
      <c r="L258" s="495"/>
      <c r="M258" s="259">
        <f t="shared" si="61"/>
        <v>0</v>
      </c>
      <c r="N258" s="372" t="e">
        <f t="shared" ref="N258:N264" si="62">L258/J258*100</f>
        <v>#DIV/0!</v>
      </c>
      <c r="O258" s="399"/>
      <c r="P258" s="252"/>
      <c r="Q258" s="308"/>
      <c r="R258" s="497"/>
      <c r="S258" s="242"/>
      <c r="T258" s="372" t="e">
        <f t="shared" ref="T258:T264" si="63">R258/L258*100</f>
        <v>#DIV/0!</v>
      </c>
      <c r="U258" s="419"/>
      <c r="V258" s="308"/>
      <c r="W258" s="308"/>
      <c r="X258" s="308"/>
      <c r="Y258" s="308"/>
      <c r="Z258" s="308"/>
      <c r="AA258" s="321"/>
      <c r="AB258" s="321"/>
      <c r="AC258" s="309"/>
    </row>
    <row r="259" spans="1:29" ht="29.25" hidden="1" customHeight="1" x14ac:dyDescent="0.2">
      <c r="A259" s="221">
        <v>932</v>
      </c>
      <c r="B259" s="222" t="s">
        <v>711</v>
      </c>
      <c r="C259" s="219" t="s">
        <v>698</v>
      </c>
      <c r="D259" s="219" t="s">
        <v>724</v>
      </c>
      <c r="E259" s="224" t="s">
        <v>700</v>
      </c>
      <c r="F259" s="307"/>
      <c r="G259" s="307">
        <v>0</v>
      </c>
      <c r="H259" s="307"/>
      <c r="I259" s="308">
        <v>1468.5924199999999</v>
      </c>
      <c r="J259" s="252"/>
      <c r="K259" s="308"/>
      <c r="L259" s="495"/>
      <c r="M259" s="259">
        <f t="shared" si="61"/>
        <v>0</v>
      </c>
      <c r="N259" s="372" t="e">
        <f t="shared" si="62"/>
        <v>#DIV/0!</v>
      </c>
      <c r="O259" s="399"/>
      <c r="P259" s="252"/>
      <c r="Q259" s="308"/>
      <c r="R259" s="497"/>
      <c r="S259" s="242"/>
      <c r="T259" s="372" t="e">
        <f t="shared" si="63"/>
        <v>#DIV/0!</v>
      </c>
      <c r="U259" s="419"/>
      <c r="V259" s="308"/>
      <c r="W259" s="308"/>
      <c r="X259" s="308"/>
      <c r="Y259" s="308"/>
      <c r="Z259" s="308"/>
      <c r="AA259" s="321"/>
      <c r="AB259" s="321"/>
      <c r="AC259" s="309"/>
    </row>
    <row r="260" spans="1:29" ht="26.25" hidden="1" customHeight="1" x14ac:dyDescent="0.2">
      <c r="A260" s="221">
        <v>940</v>
      </c>
      <c r="B260" s="222" t="s">
        <v>643</v>
      </c>
      <c r="C260" s="219" t="s">
        <v>698</v>
      </c>
      <c r="D260" s="219" t="s">
        <v>725</v>
      </c>
      <c r="E260" s="224" t="s">
        <v>700</v>
      </c>
      <c r="F260" s="307"/>
      <c r="G260" s="307">
        <v>0</v>
      </c>
      <c r="H260" s="307"/>
      <c r="I260" s="308">
        <v>0</v>
      </c>
      <c r="J260" s="252"/>
      <c r="K260" s="308"/>
      <c r="L260" s="495"/>
      <c r="M260" s="259">
        <f t="shared" si="61"/>
        <v>0</v>
      </c>
      <c r="N260" s="372" t="e">
        <f t="shared" si="62"/>
        <v>#DIV/0!</v>
      </c>
      <c r="O260" s="399"/>
      <c r="P260" s="252"/>
      <c r="Q260" s="308"/>
      <c r="R260" s="497"/>
      <c r="S260" s="242"/>
      <c r="T260" s="372" t="e">
        <f t="shared" si="63"/>
        <v>#DIV/0!</v>
      </c>
      <c r="U260" s="419"/>
      <c r="V260" s="308"/>
      <c r="W260" s="308"/>
      <c r="X260" s="308"/>
      <c r="Y260" s="308"/>
      <c r="Z260" s="308"/>
      <c r="AA260" s="321"/>
      <c r="AB260" s="321"/>
      <c r="AC260" s="309"/>
    </row>
    <row r="261" spans="1:29" ht="25.5" hidden="1" customHeight="1" x14ac:dyDescent="0.2">
      <c r="A261" s="221">
        <v>949</v>
      </c>
      <c r="B261" s="222" t="s">
        <v>645</v>
      </c>
      <c r="C261" s="219" t="s">
        <v>698</v>
      </c>
      <c r="D261" s="219" t="s">
        <v>726</v>
      </c>
      <c r="E261" s="224" t="s">
        <v>700</v>
      </c>
      <c r="F261" s="307"/>
      <c r="G261" s="307">
        <v>0</v>
      </c>
      <c r="H261" s="307"/>
      <c r="I261" s="308">
        <v>0</v>
      </c>
      <c r="J261" s="252"/>
      <c r="K261" s="308"/>
      <c r="L261" s="495"/>
      <c r="M261" s="259">
        <f t="shared" si="61"/>
        <v>0</v>
      </c>
      <c r="N261" s="372" t="e">
        <f t="shared" si="62"/>
        <v>#DIV/0!</v>
      </c>
      <c r="O261" s="399"/>
      <c r="P261" s="252"/>
      <c r="Q261" s="308"/>
      <c r="R261" s="497"/>
      <c r="S261" s="242"/>
      <c r="T261" s="372" t="e">
        <f t="shared" si="63"/>
        <v>#DIV/0!</v>
      </c>
      <c r="U261" s="419"/>
      <c r="V261" s="308"/>
      <c r="W261" s="308"/>
      <c r="X261" s="308"/>
      <c r="Y261" s="308"/>
      <c r="Z261" s="308"/>
      <c r="AA261" s="321"/>
      <c r="AB261" s="321"/>
      <c r="AC261" s="309"/>
    </row>
    <row r="262" spans="1:29" ht="25.5" hidden="1" customHeight="1" x14ac:dyDescent="0.2">
      <c r="A262" s="221">
        <v>938</v>
      </c>
      <c r="B262" s="202" t="s">
        <v>333</v>
      </c>
      <c r="C262" s="219" t="s">
        <v>698</v>
      </c>
      <c r="D262" s="219" t="s">
        <v>768</v>
      </c>
      <c r="E262" s="224" t="s">
        <v>700</v>
      </c>
      <c r="F262" s="307"/>
      <c r="G262" s="307">
        <v>0</v>
      </c>
      <c r="H262" s="307"/>
      <c r="I262" s="308">
        <v>6.5</v>
      </c>
      <c r="J262" s="252"/>
      <c r="K262" s="308"/>
      <c r="L262" s="495"/>
      <c r="M262" s="259">
        <f t="shared" si="61"/>
        <v>0</v>
      </c>
      <c r="N262" s="372" t="e">
        <f t="shared" si="62"/>
        <v>#DIV/0!</v>
      </c>
      <c r="O262" s="399"/>
      <c r="P262" s="252"/>
      <c r="Q262" s="308"/>
      <c r="R262" s="497"/>
      <c r="S262" s="242"/>
      <c r="T262" s="372" t="e">
        <f t="shared" si="63"/>
        <v>#DIV/0!</v>
      </c>
      <c r="U262" s="419"/>
      <c r="V262" s="308"/>
      <c r="W262" s="308"/>
      <c r="X262" s="308"/>
      <c r="Y262" s="308"/>
      <c r="Z262" s="308"/>
      <c r="AA262" s="321"/>
      <c r="AB262" s="321"/>
      <c r="AC262" s="309"/>
    </row>
    <row r="263" spans="1:29" ht="51" hidden="1" x14ac:dyDescent="0.2">
      <c r="A263" s="221">
        <v>910</v>
      </c>
      <c r="B263" s="201" t="s">
        <v>296</v>
      </c>
      <c r="C263" s="219" t="s">
        <v>698</v>
      </c>
      <c r="D263" s="219" t="s">
        <v>769</v>
      </c>
      <c r="E263" s="224" t="s">
        <v>700</v>
      </c>
      <c r="F263" s="307"/>
      <c r="G263" s="307">
        <v>0</v>
      </c>
      <c r="H263" s="307"/>
      <c r="I263" s="308">
        <v>1.0000000000000001E-5</v>
      </c>
      <c r="J263" s="252"/>
      <c r="K263" s="308"/>
      <c r="L263" s="495"/>
      <c r="M263" s="259">
        <f t="shared" si="61"/>
        <v>0</v>
      </c>
      <c r="N263" s="372" t="e">
        <f t="shared" si="62"/>
        <v>#DIV/0!</v>
      </c>
      <c r="O263" s="399"/>
      <c r="P263" s="252"/>
      <c r="Q263" s="308"/>
      <c r="R263" s="308"/>
      <c r="S263" s="242"/>
      <c r="T263" s="372" t="e">
        <f t="shared" si="63"/>
        <v>#DIV/0!</v>
      </c>
      <c r="U263" s="419"/>
      <c r="V263" s="308"/>
      <c r="W263" s="308"/>
      <c r="X263" s="308"/>
      <c r="Y263" s="308"/>
      <c r="Z263" s="308"/>
      <c r="AA263" s="321"/>
      <c r="AB263" s="321"/>
      <c r="AC263" s="309"/>
    </row>
    <row r="264" spans="1:29" ht="51" hidden="1" x14ac:dyDescent="0.2">
      <c r="A264" s="195">
        <v>937</v>
      </c>
      <c r="B264" s="219"/>
      <c r="C264" s="219" t="s">
        <v>698</v>
      </c>
      <c r="D264" s="219" t="s">
        <v>770</v>
      </c>
      <c r="E264" s="224" t="s">
        <v>700</v>
      </c>
      <c r="F264" s="307"/>
      <c r="G264" s="307">
        <v>0</v>
      </c>
      <c r="H264" s="307"/>
      <c r="I264" s="308">
        <v>0</v>
      </c>
      <c r="J264" s="252"/>
      <c r="K264" s="308"/>
      <c r="L264" s="495"/>
      <c r="M264" s="259">
        <f t="shared" si="61"/>
        <v>0</v>
      </c>
      <c r="N264" s="372" t="e">
        <f t="shared" si="62"/>
        <v>#DIV/0!</v>
      </c>
      <c r="O264" s="399"/>
      <c r="P264" s="252"/>
      <c r="Q264" s="308"/>
      <c r="R264" s="308"/>
      <c r="S264" s="242"/>
      <c r="T264" s="372" t="e">
        <f t="shared" si="63"/>
        <v>#DIV/0!</v>
      </c>
      <c r="U264" s="419"/>
      <c r="V264" s="308"/>
      <c r="W264" s="308"/>
      <c r="X264" s="308"/>
      <c r="Y264" s="308"/>
      <c r="Z264" s="308"/>
      <c r="AA264" s="321"/>
      <c r="AB264" s="321"/>
      <c r="AC264" s="309"/>
    </row>
    <row r="265" spans="1:29" x14ac:dyDescent="0.2">
      <c r="I265" s="238"/>
    </row>
    <row r="266" spans="1:29" x14ac:dyDescent="0.2">
      <c r="I266" s="238"/>
      <c r="L266" s="486"/>
    </row>
    <row r="267" spans="1:29" x14ac:dyDescent="0.2">
      <c r="I267" s="238"/>
    </row>
    <row r="268" spans="1:29" x14ac:dyDescent="0.2">
      <c r="I268" s="238"/>
    </row>
    <row r="269" spans="1:29" x14ac:dyDescent="0.2">
      <c r="I269" s="238"/>
    </row>
    <row r="270" spans="1:29" x14ac:dyDescent="0.2">
      <c r="I270" s="238"/>
    </row>
    <row r="271" spans="1:29" x14ac:dyDescent="0.2">
      <c r="I271" s="238"/>
    </row>
    <row r="272" spans="1:29" x14ac:dyDescent="0.2">
      <c r="I272" s="238"/>
    </row>
    <row r="273" spans="9:9" x14ac:dyDescent="0.2">
      <c r="I273" s="238"/>
    </row>
    <row r="274" spans="9:9" x14ac:dyDescent="0.2">
      <c r="I274" s="238"/>
    </row>
    <row r="275" spans="9:9" x14ac:dyDescent="0.2">
      <c r="I275" s="238"/>
    </row>
    <row r="276" spans="9:9" x14ac:dyDescent="0.2">
      <c r="I276" s="238"/>
    </row>
    <row r="277" spans="9:9" x14ac:dyDescent="0.2">
      <c r="I277" s="238"/>
    </row>
    <row r="278" spans="9:9" x14ac:dyDescent="0.2">
      <c r="I278" s="238"/>
    </row>
    <row r="279" spans="9:9" x14ac:dyDescent="0.2">
      <c r="I279" s="238"/>
    </row>
    <row r="280" spans="9:9" x14ac:dyDescent="0.2">
      <c r="I280" s="238"/>
    </row>
    <row r="281" spans="9:9" x14ac:dyDescent="0.2">
      <c r="I281" s="238"/>
    </row>
    <row r="282" spans="9:9" x14ac:dyDescent="0.2">
      <c r="I282" s="238"/>
    </row>
    <row r="283" spans="9:9" x14ac:dyDescent="0.2">
      <c r="I283" s="238"/>
    </row>
    <row r="284" spans="9:9" x14ac:dyDescent="0.2">
      <c r="I284" s="238"/>
    </row>
    <row r="285" spans="9:9" x14ac:dyDescent="0.2">
      <c r="I285" s="238"/>
    </row>
    <row r="286" spans="9:9" x14ac:dyDescent="0.2">
      <c r="I286" s="238"/>
    </row>
    <row r="287" spans="9:9" x14ac:dyDescent="0.2">
      <c r="I287" s="238"/>
    </row>
    <row r="288" spans="9:9" x14ac:dyDescent="0.2">
      <c r="I288" s="238"/>
    </row>
    <row r="289" spans="9:9" x14ac:dyDescent="0.2">
      <c r="I289" s="238"/>
    </row>
    <row r="290" spans="9:9" x14ac:dyDescent="0.2">
      <c r="I290" s="238"/>
    </row>
  </sheetData>
  <autoFilter ref="A122:AD122" xr:uid="{00000000-0009-0000-0000-000001000000}">
    <sortState xmlns:xlrd2="http://schemas.microsoft.com/office/spreadsheetml/2017/richdata2" ref="A123:AD154">
      <sortCondition ref="C122"/>
    </sortState>
  </autoFilter>
  <sortState xmlns:xlrd2="http://schemas.microsoft.com/office/spreadsheetml/2017/richdata2" ref="A129:AC146">
    <sortCondition ref="C129:C146"/>
  </sortState>
  <customSheetViews>
    <customSheetView guid="{0E2029C9-7A0B-4F72-83A0-34F39AAAFDBB}" scale="80" showAutoFilter="1" hiddenRows="1" hiddenColumns="1" topLeftCell="D1">
      <pane ySplit="10" topLeftCell="A116" activePane="bottomLeft" state="frozen"/>
      <selection pane="bottomLeft" activeCell="D120" sqref="A120:XFD120"/>
      <pageMargins left="0.11811023622047245" right="0.11811023622047245" top="0.15748031496062992" bottom="0.15748031496062992" header="0.31496062992125984" footer="0.31496062992125984"/>
      <pageSetup paperSize="8" scale="55" fitToHeight="0" orientation="landscape" r:id="rId1"/>
      <autoFilter ref="A120:AH120" xr:uid="{00000000-0000-0000-0000-000000000000}">
        <sortState xmlns:xlrd2="http://schemas.microsoft.com/office/spreadsheetml/2017/richdata2" ref="A121:AH152">
          <sortCondition ref="C120"/>
        </sortState>
      </autoFilter>
    </customSheetView>
    <customSheetView guid="{A0EB06B4-40AA-4448-A1EF-D7FE4DCDF3A7}" scale="60" showPageBreaks="1" fitToPage="1" printArea="1" showAutoFilter="1" hiddenColumns="1" view="pageBreakPreview">
      <pane xSplit="2" ySplit="6" topLeftCell="E7" activePane="bottomRight" state="frozen"/>
      <selection pane="bottomRight" activeCell="AC3" sqref="AC3:AF3"/>
      <pageMargins left="0.39370078740157483" right="0.39370078740157483" top="0.39370078740157483" bottom="0.39370078740157483" header="0.31496062992125984" footer="0.31496062992125984"/>
      <pageSetup paperSize="9" scale="38" fitToHeight="0" orientation="landscape" r:id="rId2"/>
      <autoFilter ref="A7:AU147" xr:uid="{00000000-0000-0000-0000-000000000000}"/>
    </customSheetView>
    <customSheetView guid="{B1FF0DA0-8B8C-49C3-AAD4-ECCF199BDC84}" scale="80" fitToPage="1" showAutoFilter="1" hiddenRows="1" hiddenColumns="1" topLeftCell="A2">
      <selection activeCell="AG22" sqref="AG22"/>
      <pageMargins left="0.70866141732283472" right="0.70866141732283472" top="0.74803149606299213" bottom="0.74803149606299213" header="0.31496062992125984" footer="0.31496062992125984"/>
      <pageSetup paperSize="9" scale="26" fitToHeight="0" orientation="landscape" r:id="rId3"/>
      <autoFilter ref="E1:E156" xr:uid="{00000000-0000-0000-0000-000000000000}"/>
    </customSheetView>
    <customSheetView guid="{A06E4CAB-E4C7-4570-925A-940D7C607C54}" scale="80" fitToPage="1" showAutoFilter="1" hiddenRows="1" hiddenColumns="1" topLeftCell="A2">
      <pane ySplit="13" topLeftCell="A15" activePane="bottomLeft" state="frozen"/>
      <selection pane="bottomLeft" activeCell="F3" sqref="F3:W3"/>
      <pageMargins left="0.70866141732283472" right="0.70866141732283472" top="0.74803149606299213" bottom="0.74803149606299213" header="0.31496062992125984" footer="0.31496062992125984"/>
      <pageSetup paperSize="9" scale="26" fitToHeight="0" orientation="landscape" r:id="rId4"/>
      <autoFilter ref="E1:E156" xr:uid="{00000000-0000-0000-0000-000000000000}"/>
    </customSheetView>
    <customSheetView guid="{05148F64-3526-40EA-8BF5-DDB6B5337266}" scale="80" fitToPage="1" printArea="1" showAutoFilter="1" hiddenColumns="1">
      <pane xSplit="5" ySplit="7" topLeftCell="F8" activePane="bottomRight" state="frozen"/>
      <selection pane="bottomRight" activeCell="J17" sqref="J17"/>
      <pageMargins left="0.39370078740157483" right="0.39370078740157483" top="0.39370078740157483" bottom="0.39370078740157483" header="0.31496062992125984" footer="0.31496062992125984"/>
      <pageSetup paperSize="8" scale="45" fitToHeight="0" orientation="landscape" r:id="rId5"/>
      <autoFilter ref="E1:E224" xr:uid="{00000000-0000-0000-0000-000000000000}"/>
    </customSheetView>
    <customSheetView guid="{BC76A4E0-0A2C-4105-95D3-CA22918FD4EC}" scale="85" showPageBreaks="1" fitToPage="1" showAutoFilter="1" hiddenRows="1" hiddenColumns="1" topLeftCell="A2">
      <pane xSplit="3" ySplit="7" topLeftCell="E9" activePane="bottomRight" state="frozen"/>
      <selection pane="bottomRight" activeCell="AA7" sqref="AA7"/>
      <pageMargins left="0.70866141732283472" right="0.70866141732283472" top="0.74803149606299213" bottom="0.74803149606299213" header="0.31496062992125984" footer="0.31496062992125984"/>
      <pageSetup paperSize="9" scale="48" fitToHeight="0" orientation="landscape" r:id="rId6"/>
      <autoFilter ref="E1:E261" xr:uid="{00000000-0000-0000-0000-000000000000}"/>
    </customSheetView>
  </customSheetViews>
  <mergeCells count="29">
    <mergeCell ref="A1:W1"/>
    <mergeCell ref="C4:C5"/>
    <mergeCell ref="B4:B5"/>
    <mergeCell ref="A4:A5"/>
    <mergeCell ref="F4:F5"/>
    <mergeCell ref="E4:E5"/>
    <mergeCell ref="D4:D5"/>
    <mergeCell ref="A2:AA2"/>
    <mergeCell ref="P4:T4"/>
    <mergeCell ref="U4:Y4"/>
    <mergeCell ref="Z4:AB4"/>
    <mergeCell ref="A163:E163"/>
    <mergeCell ref="A242:E242"/>
    <mergeCell ref="A107:E107"/>
    <mergeCell ref="A121:E121"/>
    <mergeCell ref="A160:E160"/>
    <mergeCell ref="AC97:AC100"/>
    <mergeCell ref="A59:E59"/>
    <mergeCell ref="A96:E96"/>
    <mergeCell ref="A62:E62"/>
    <mergeCell ref="AC4:AC5"/>
    <mergeCell ref="G4:G5"/>
    <mergeCell ref="I4:I5"/>
    <mergeCell ref="H4:H5"/>
    <mergeCell ref="B23:E23"/>
    <mergeCell ref="A7:E7"/>
    <mergeCell ref="A10:E10"/>
    <mergeCell ref="A11:E11"/>
    <mergeCell ref="J4:O4"/>
  </mergeCells>
  <phoneticPr fontId="8" type="noConversion"/>
  <pageMargins left="0.11811023622047245" right="0.11811023622047245" top="0.15748031496062992" bottom="0.15748031496062992" header="0.31496062992125984" footer="0.11811023622047245"/>
  <pageSetup paperSize="8" scale="43" fitToHeight="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D260"/>
  <sheetViews>
    <sheetView topLeftCell="H25" zoomScale="80" zoomScaleNormal="80" workbookViewId="0">
      <selection activeCell="H31" sqref="H31"/>
    </sheetView>
  </sheetViews>
  <sheetFormatPr defaultRowHeight="12.75" x14ac:dyDescent="0.2"/>
  <cols>
    <col min="1" max="4" width="16.7109375" style="449" hidden="1" customWidth="1"/>
    <col min="5" max="5" width="45.7109375" style="449" hidden="1" customWidth="1"/>
    <col min="6" max="6" width="29.42578125" style="449" hidden="1" customWidth="1"/>
    <col min="7" max="7" width="30" style="449" hidden="1" customWidth="1"/>
    <col min="8" max="8" width="64.140625" style="449" customWidth="1"/>
    <col min="9" max="9" width="21.42578125" style="449" customWidth="1"/>
    <col min="10" max="10" width="18.42578125" style="449" customWidth="1"/>
    <col min="11" max="11" width="34.5703125" style="449" customWidth="1"/>
    <col min="12" max="12" width="15.140625" style="449" customWidth="1"/>
    <col min="13" max="13" width="14.7109375" style="449" customWidth="1"/>
    <col min="14" max="14" width="19.140625" style="449" customWidth="1"/>
    <col min="15" max="15" width="18" style="449" customWidth="1"/>
    <col min="16" max="17" width="9.140625" style="449" customWidth="1"/>
    <col min="18" max="18" width="19" style="449" customWidth="1"/>
    <col min="19" max="19" width="13.28515625" style="449" customWidth="1"/>
    <col min="20" max="20" width="16.140625" style="449" customWidth="1"/>
    <col min="21" max="23" width="9.140625" style="449" customWidth="1"/>
    <col min="24" max="24" width="18.28515625" style="449" customWidth="1"/>
    <col min="25" max="29" width="9.140625" style="449" customWidth="1"/>
    <col min="30" max="30" width="49.5703125" style="449" customWidth="1"/>
    <col min="31" max="31" width="11.85546875" style="449" customWidth="1"/>
    <col min="32" max="16384" width="9.140625" style="449"/>
  </cols>
  <sheetData>
    <row r="2" spans="5:28" ht="18.75" x14ac:dyDescent="0.3">
      <c r="E2" s="1189" t="s">
        <v>869</v>
      </c>
      <c r="F2" s="1189"/>
      <c r="G2" s="1189"/>
      <c r="H2" s="1190" t="s">
        <v>896</v>
      </c>
      <c r="I2" s="1190"/>
      <c r="J2" s="1190"/>
      <c r="K2" s="1190"/>
    </row>
    <row r="3" spans="5:28" ht="15.75" x14ac:dyDescent="0.2">
      <c r="E3" s="174"/>
      <c r="F3" s="498"/>
      <c r="G3" s="174"/>
      <c r="Y3" s="450"/>
    </row>
    <row r="4" spans="5:28" ht="15" customHeight="1" x14ac:dyDescent="0.25">
      <c r="E4" s="501" t="s">
        <v>843</v>
      </c>
      <c r="F4" s="555" t="e">
        <f>#REF!*F8</f>
        <v>#REF!</v>
      </c>
      <c r="G4" s="561" t="e">
        <f>#REF!*G8</f>
        <v>#REF!</v>
      </c>
      <c r="H4" s="590"/>
      <c r="I4" s="590"/>
      <c r="J4" s="590" t="s">
        <v>392</v>
      </c>
      <c r="K4" s="591"/>
      <c r="L4" s="591"/>
      <c r="M4" s="591"/>
      <c r="N4" s="791"/>
      <c r="S4" s="451"/>
    </row>
    <row r="5" spans="5:28" ht="38.25" x14ac:dyDescent="0.25">
      <c r="E5" s="500" t="s">
        <v>844</v>
      </c>
      <c r="F5" s="555">
        <v>10276.9</v>
      </c>
      <c r="G5" s="555"/>
      <c r="H5" s="704" t="s">
        <v>895</v>
      </c>
      <c r="I5" s="789">
        <v>10007700</v>
      </c>
      <c r="J5" s="569" t="s">
        <v>902</v>
      </c>
      <c r="K5" s="669" t="s">
        <v>915</v>
      </c>
      <c r="L5" s="690"/>
      <c r="M5" s="690"/>
      <c r="N5" s="788"/>
    </row>
    <row r="6" spans="5:28" ht="15.75" x14ac:dyDescent="0.25">
      <c r="E6" s="500"/>
      <c r="F6" s="555"/>
      <c r="G6" s="555"/>
      <c r="H6" s="700" t="s">
        <v>947</v>
      </c>
      <c r="I6" s="793"/>
      <c r="J6" s="794">
        <v>1.0258707899999999</v>
      </c>
      <c r="K6" s="669"/>
      <c r="L6" s="690"/>
      <c r="M6" s="690"/>
      <c r="N6" s="788"/>
    </row>
    <row r="7" spans="5:28" s="452" customFormat="1" ht="38.25" x14ac:dyDescent="0.25">
      <c r="E7" s="554" t="s">
        <v>843</v>
      </c>
      <c r="F7" s="557">
        <f>F5*F8</f>
        <v>2055.38</v>
      </c>
      <c r="G7" s="557">
        <f>F5*G8</f>
        <v>1747.0730000000001</v>
      </c>
      <c r="H7" s="577" t="s">
        <v>847</v>
      </c>
      <c r="I7" s="686">
        <f>I5*I8*J6</f>
        <v>2053321.4210165998</v>
      </c>
      <c r="J7" s="1148">
        <f>I5*J8*J6</f>
        <v>1745323.2078641101</v>
      </c>
      <c r="K7" s="694" t="s">
        <v>899</v>
      </c>
      <c r="L7" s="690"/>
      <c r="M7" s="690"/>
      <c r="N7" s="788"/>
      <c r="O7" s="796"/>
      <c r="P7" s="453"/>
      <c r="Q7" s="453"/>
      <c r="R7" s="453"/>
      <c r="S7" s="453"/>
      <c r="T7" s="453"/>
      <c r="U7" s="453"/>
      <c r="V7" s="453"/>
      <c r="W7" s="453"/>
      <c r="X7" s="453"/>
      <c r="Y7" s="453"/>
      <c r="Z7" s="453"/>
      <c r="AA7" s="453"/>
      <c r="AB7" s="453"/>
    </row>
    <row r="8" spans="5:28" ht="12.75" customHeight="1" x14ac:dyDescent="0.25">
      <c r="E8" s="502" t="s">
        <v>845</v>
      </c>
      <c r="F8" s="556">
        <v>0.2</v>
      </c>
      <c r="G8" s="556">
        <v>0.17</v>
      </c>
      <c r="H8" s="569"/>
      <c r="I8" s="571">
        <v>0.2</v>
      </c>
      <c r="J8" s="572">
        <v>0.17</v>
      </c>
      <c r="K8" s="577"/>
      <c r="L8" s="690"/>
      <c r="M8" s="690"/>
      <c r="N8" s="788"/>
    </row>
    <row r="9" spans="5:28" ht="15.75" x14ac:dyDescent="0.25">
      <c r="E9" s="175"/>
      <c r="F9" s="555"/>
      <c r="G9" s="559"/>
      <c r="H9" s="574" t="s">
        <v>894</v>
      </c>
      <c r="I9" s="570"/>
      <c r="J9" s="575"/>
      <c r="K9" s="573"/>
      <c r="L9" s="690"/>
      <c r="M9" s="690"/>
      <c r="N9" s="788"/>
      <c r="O9" s="795"/>
    </row>
    <row r="10" spans="5:28" ht="61.5" hidden="1" customHeight="1" x14ac:dyDescent="0.25">
      <c r="E10" s="499" t="s">
        <v>846</v>
      </c>
      <c r="F10" s="555"/>
      <c r="G10" s="556"/>
      <c r="H10" s="574" t="s">
        <v>864</v>
      </c>
      <c r="I10" s="570"/>
      <c r="J10" s="569"/>
      <c r="K10" s="691" t="str">
        <f>K37</f>
        <v>средний рост</v>
      </c>
      <c r="L10" s="690"/>
      <c r="M10" s="690"/>
      <c r="N10" s="788"/>
    </row>
    <row r="11" spans="5:28" ht="47.25" hidden="1" customHeight="1" x14ac:dyDescent="0.25">
      <c r="E11" s="500" t="s">
        <v>842</v>
      </c>
      <c r="F11" s="555">
        <v>13014.7</v>
      </c>
      <c r="G11" s="560"/>
      <c r="H11" s="577" t="s">
        <v>842</v>
      </c>
      <c r="I11" s="578">
        <v>11190</v>
      </c>
      <c r="J11" s="579"/>
      <c r="K11" s="691"/>
      <c r="L11" s="690"/>
      <c r="M11" s="690"/>
      <c r="N11" s="788"/>
    </row>
    <row r="12" spans="5:28" ht="47.25" hidden="1" customHeight="1" x14ac:dyDescent="0.25">
      <c r="E12" s="501" t="s">
        <v>847</v>
      </c>
      <c r="F12" s="555">
        <f>F11*F15</f>
        <v>2602.9400000000005</v>
      </c>
      <c r="G12" s="561">
        <f>F11*G15</f>
        <v>2212.4990000000003</v>
      </c>
      <c r="H12" s="577" t="s">
        <v>847</v>
      </c>
      <c r="I12" s="578">
        <f>I11*I15</f>
        <v>2238</v>
      </c>
      <c r="J12" s="579">
        <f>I11*J15*1000</f>
        <v>1902300.0000000002</v>
      </c>
      <c r="K12" s="691"/>
      <c r="L12" s="690"/>
      <c r="M12" s="690"/>
      <c r="N12" s="788"/>
    </row>
    <row r="13" spans="5:28" ht="47.25" hidden="1" customHeight="1" x14ac:dyDescent="0.25">
      <c r="E13" s="500" t="s">
        <v>844</v>
      </c>
      <c r="F13" s="555">
        <v>10811.3</v>
      </c>
      <c r="G13" s="561"/>
      <c r="H13" s="577" t="s">
        <v>844</v>
      </c>
      <c r="I13" s="578">
        <v>10637</v>
      </c>
      <c r="J13" s="579"/>
      <c r="K13" s="691"/>
      <c r="L13" s="690"/>
      <c r="M13" s="690"/>
      <c r="N13" s="788"/>
    </row>
    <row r="14" spans="5:28" ht="47.25" hidden="1" customHeight="1" x14ac:dyDescent="0.25">
      <c r="E14" s="554" t="s">
        <v>847</v>
      </c>
      <c r="F14" s="557">
        <f>F13*F15</f>
        <v>2162.2599999999998</v>
      </c>
      <c r="G14" s="562">
        <f>F13*G15</f>
        <v>1837.921</v>
      </c>
      <c r="H14" s="577" t="s">
        <v>847</v>
      </c>
      <c r="I14" s="578">
        <f>I13*I15</f>
        <v>2127.4</v>
      </c>
      <c r="J14" s="685">
        <f>I13*J15*1000</f>
        <v>1808290.0000000002</v>
      </c>
      <c r="K14" s="692"/>
      <c r="L14" s="690"/>
      <c r="M14" s="690"/>
      <c r="N14" s="788"/>
    </row>
    <row r="15" spans="5:28" ht="29.25" hidden="1" customHeight="1" x14ac:dyDescent="0.25">
      <c r="E15" s="502" t="s">
        <v>845</v>
      </c>
      <c r="F15" s="556">
        <v>0.2</v>
      </c>
      <c r="G15" s="560">
        <v>0.17</v>
      </c>
      <c r="H15" s="580" t="s">
        <v>845</v>
      </c>
      <c r="I15" s="581">
        <v>0.2</v>
      </c>
      <c r="J15" s="582">
        <v>0.17</v>
      </c>
      <c r="K15" s="692" t="e">
        <f>J7*K10</f>
        <v>#VALUE!</v>
      </c>
      <c r="L15" s="690"/>
      <c r="M15" s="690"/>
      <c r="N15" s="788"/>
    </row>
    <row r="16" spans="5:28" ht="31.5" customHeight="1" x14ac:dyDescent="0.25">
      <c r="E16" s="547" t="s">
        <v>848</v>
      </c>
      <c r="F16" s="548"/>
      <c r="G16" s="549"/>
      <c r="H16" s="668" t="s">
        <v>865</v>
      </c>
      <c r="I16" s="576"/>
      <c r="J16" s="579"/>
      <c r="K16" s="694" t="s">
        <v>900</v>
      </c>
      <c r="L16" s="690"/>
      <c r="M16" s="690"/>
      <c r="N16" s="788"/>
    </row>
    <row r="17" spans="5:14" ht="31.5" customHeight="1" x14ac:dyDescent="0.25">
      <c r="E17" s="550" t="s">
        <v>867</v>
      </c>
      <c r="F17" s="551">
        <v>10086</v>
      </c>
      <c r="G17" s="549"/>
      <c r="H17" s="577" t="s">
        <v>1006</v>
      </c>
      <c r="I17" s="790">
        <v>11358800</v>
      </c>
      <c r="J17" s="579"/>
      <c r="K17" s="694"/>
      <c r="L17" s="690"/>
      <c r="M17" s="690"/>
      <c r="N17" s="788"/>
    </row>
    <row r="18" spans="5:14" ht="31.5" customHeight="1" x14ac:dyDescent="0.25">
      <c r="E18" s="550"/>
      <c r="F18" s="551"/>
      <c r="G18" s="549"/>
      <c r="H18" s="577" t="s">
        <v>901</v>
      </c>
      <c r="I18" s="691">
        <f>I17/I5</f>
        <v>1.1350060453450843</v>
      </c>
      <c r="J18" s="579"/>
      <c r="K18" s="694"/>
      <c r="L18" s="690"/>
      <c r="M18" s="690"/>
      <c r="N18" s="788"/>
    </row>
    <row r="19" spans="5:14" ht="31.5" customHeight="1" x14ac:dyDescent="0.25">
      <c r="E19" s="552" t="s">
        <v>868</v>
      </c>
      <c r="F19" s="548">
        <f>F17*F20</f>
        <v>2017.2</v>
      </c>
      <c r="G19" s="548">
        <f>F17*G20</f>
        <v>1714.6200000000001</v>
      </c>
      <c r="H19" s="580" t="s">
        <v>845</v>
      </c>
      <c r="I19" s="581">
        <v>0.2</v>
      </c>
      <c r="J19" s="582">
        <v>0.17</v>
      </c>
      <c r="K19" s="691"/>
      <c r="L19" s="690"/>
      <c r="M19" s="690"/>
      <c r="N19" s="788"/>
    </row>
    <row r="20" spans="5:14" ht="31.5" customHeight="1" x14ac:dyDescent="0.25">
      <c r="E20" s="553" t="s">
        <v>845</v>
      </c>
      <c r="F20" s="549">
        <v>0.2</v>
      </c>
      <c r="G20" s="549">
        <v>0.17</v>
      </c>
      <c r="H20" s="700" t="s">
        <v>903</v>
      </c>
      <c r="I20" s="62"/>
      <c r="J20" s="699">
        <v>0.95064702360854181</v>
      </c>
      <c r="K20" s="691"/>
      <c r="L20" s="690"/>
      <c r="M20" s="690"/>
      <c r="N20" s="788"/>
    </row>
    <row r="21" spans="5:14" ht="31.5" customHeight="1" x14ac:dyDescent="0.25">
      <c r="E21" s="552" t="s">
        <v>868</v>
      </c>
      <c r="F21" s="548" t="e">
        <f>#REF!*F24</f>
        <v>#REF!</v>
      </c>
      <c r="G21" s="548" t="e">
        <f>#REF!*G24</f>
        <v>#REF!</v>
      </c>
      <c r="H21" s="577" t="s">
        <v>904</v>
      </c>
      <c r="I21" s="578">
        <f>I17*I19*J20</f>
        <v>2159641.8823529407</v>
      </c>
      <c r="J21" s="1149">
        <f>I17*J19*J20</f>
        <v>1835695.6</v>
      </c>
      <c r="K21" s="691"/>
      <c r="L21" s="690"/>
      <c r="M21" s="690"/>
      <c r="N21" s="788"/>
    </row>
    <row r="22" spans="5:14" ht="31.5" customHeight="1" x14ac:dyDescent="0.25">
      <c r="E22" s="503"/>
      <c r="F22" s="558"/>
      <c r="G22" s="558"/>
      <c r="H22" s="688" t="s">
        <v>866</v>
      </c>
      <c r="I22" s="576"/>
      <c r="J22" s="584"/>
      <c r="K22" s="694" t="s">
        <v>900</v>
      </c>
      <c r="L22" s="690"/>
      <c r="M22" s="690"/>
      <c r="N22" s="788"/>
    </row>
    <row r="23" spans="5:14" ht="31.5" customHeight="1" x14ac:dyDescent="0.25">
      <c r="E23" s="504"/>
      <c r="F23" s="563"/>
      <c r="G23" s="564"/>
      <c r="H23" s="577" t="s">
        <v>1006</v>
      </c>
      <c r="I23" s="789">
        <v>12631000</v>
      </c>
      <c r="J23" s="579"/>
      <c r="K23" s="62"/>
      <c r="L23" s="690"/>
      <c r="M23" s="690"/>
      <c r="N23" s="788"/>
    </row>
    <row r="24" spans="5:14" ht="31.5" customHeight="1" x14ac:dyDescent="0.25">
      <c r="E24" s="504"/>
      <c r="F24" s="563"/>
      <c r="G24" s="564"/>
      <c r="H24" s="577" t="s">
        <v>901</v>
      </c>
      <c r="I24" s="691">
        <f>I23/I17</f>
        <v>1.1120012677395499</v>
      </c>
      <c r="J24" s="579"/>
      <c r="K24" s="62"/>
      <c r="L24" s="690"/>
      <c r="M24" s="690"/>
      <c r="N24" s="690"/>
    </row>
    <row r="25" spans="5:14" ht="31.5" customHeight="1" x14ac:dyDescent="0.25">
      <c r="E25" s="505"/>
      <c r="F25" s="563"/>
      <c r="G25" s="563"/>
      <c r="H25" s="580" t="s">
        <v>845</v>
      </c>
      <c r="I25" s="701">
        <v>0.2</v>
      </c>
      <c r="J25" s="696">
        <v>0.17</v>
      </c>
      <c r="K25" s="691"/>
      <c r="L25" s="690"/>
      <c r="M25" s="690"/>
      <c r="N25" s="798"/>
    </row>
    <row r="26" spans="5:14" ht="31.5" customHeight="1" x14ac:dyDescent="0.25">
      <c r="E26" s="504"/>
      <c r="F26" s="563"/>
      <c r="G26" s="563"/>
      <c r="H26" s="580" t="s">
        <v>903</v>
      </c>
      <c r="I26" s="701"/>
      <c r="J26" s="701">
        <v>0.89916372882776741</v>
      </c>
      <c r="K26" s="691"/>
      <c r="L26" s="690"/>
      <c r="M26" s="690"/>
      <c r="N26" s="690"/>
    </row>
    <row r="27" spans="5:14" ht="31.5" customHeight="1" x14ac:dyDescent="0.25">
      <c r="E27" s="506"/>
      <c r="F27" s="564"/>
      <c r="G27" s="564" t="s">
        <v>872</v>
      </c>
      <c r="H27" s="577" t="s">
        <v>904</v>
      </c>
      <c r="I27" s="579">
        <f>I23*I25*J26</f>
        <v>2271467.411764706</v>
      </c>
      <c r="J27" s="1149">
        <f>I23*J25*J26</f>
        <v>1930747.3</v>
      </c>
      <c r="K27" s="691"/>
      <c r="L27" s="690"/>
      <c r="M27" s="690"/>
      <c r="N27" s="690"/>
    </row>
    <row r="28" spans="5:14" ht="31.5" customHeight="1" x14ac:dyDescent="0.25">
      <c r="E28" s="506"/>
      <c r="F28" s="564"/>
      <c r="G28" s="564"/>
      <c r="H28" s="688" t="s">
        <v>893</v>
      </c>
      <c r="I28" s="576"/>
      <c r="J28" s="584"/>
      <c r="K28" s="694" t="s">
        <v>900</v>
      </c>
      <c r="L28" s="690"/>
      <c r="M28" s="690"/>
      <c r="N28" s="690"/>
    </row>
    <row r="29" spans="5:14" ht="31.5" customHeight="1" x14ac:dyDescent="0.25">
      <c r="E29" s="506"/>
      <c r="F29" s="564"/>
      <c r="G29" s="564"/>
      <c r="H29" s="577" t="s">
        <v>1006</v>
      </c>
      <c r="I29" s="789">
        <v>14020400</v>
      </c>
      <c r="J29" s="579"/>
      <c r="K29" s="691"/>
      <c r="L29" s="690"/>
      <c r="M29" s="690"/>
      <c r="N29" s="690"/>
    </row>
    <row r="30" spans="5:14" ht="31.5" customHeight="1" x14ac:dyDescent="0.25">
      <c r="E30" s="506"/>
      <c r="F30" s="564"/>
      <c r="G30" s="564"/>
      <c r="H30" s="577" t="s">
        <v>901</v>
      </c>
      <c r="I30" s="582">
        <f>I29/I23</f>
        <v>1.1099992082970469</v>
      </c>
      <c r="J30" s="579"/>
      <c r="K30" s="691"/>
      <c r="L30" s="690"/>
      <c r="M30" s="690"/>
      <c r="N30" s="690"/>
    </row>
    <row r="31" spans="5:14" ht="69.75" customHeight="1" x14ac:dyDescent="0.25">
      <c r="E31" s="506"/>
      <c r="F31" s="564"/>
      <c r="G31" s="564"/>
      <c r="H31" s="580" t="s">
        <v>845</v>
      </c>
      <c r="I31" s="702">
        <v>0.2</v>
      </c>
      <c r="J31" s="1046">
        <v>0.17</v>
      </c>
      <c r="K31" s="797" t="s">
        <v>948</v>
      </c>
      <c r="L31" s="455"/>
      <c r="M31" s="455"/>
      <c r="N31" s="455"/>
    </row>
    <row r="32" spans="5:14" ht="31.5" customHeight="1" x14ac:dyDescent="0.25">
      <c r="E32" s="506"/>
      <c r="F32" s="564"/>
      <c r="G32" s="564"/>
      <c r="H32" s="580" t="s">
        <v>903</v>
      </c>
      <c r="I32" s="703"/>
      <c r="J32" s="701">
        <v>0.90223490263458062</v>
      </c>
      <c r="K32" s="691"/>
      <c r="L32" s="455"/>
      <c r="M32" s="455"/>
      <c r="N32" s="455"/>
    </row>
    <row r="33" spans="1:19" ht="31.5" customHeight="1" x14ac:dyDescent="0.25">
      <c r="E33" s="506"/>
      <c r="F33" s="564"/>
      <c r="G33" s="564"/>
      <c r="H33" s="569" t="s">
        <v>904</v>
      </c>
      <c r="I33" s="579">
        <f>I29*I31*J32</f>
        <v>2529938.8457795749</v>
      </c>
      <c r="J33" s="1150">
        <f>I29*J31*J32</f>
        <v>2150448.0189126385</v>
      </c>
      <c r="K33" s="692"/>
      <c r="L33" s="455"/>
      <c r="M33" s="455"/>
      <c r="N33" s="455"/>
    </row>
    <row r="34" spans="1:19" ht="12.75" customHeight="1" x14ac:dyDescent="0.25">
      <c r="A34" s="542"/>
      <c r="B34" s="542"/>
      <c r="C34" s="542"/>
      <c r="G34" s="566">
        <v>8656000</v>
      </c>
      <c r="H34" s="455"/>
      <c r="I34" s="455"/>
      <c r="J34" s="455"/>
      <c r="K34" s="455"/>
      <c r="L34" s="455"/>
      <c r="M34" s="455"/>
      <c r="N34" s="455"/>
    </row>
    <row r="35" spans="1:19" ht="17.25" customHeight="1" x14ac:dyDescent="0.25">
      <c r="G35" s="489">
        <v>5707600</v>
      </c>
      <c r="H35" s="568"/>
      <c r="I35" s="589" t="s">
        <v>871</v>
      </c>
      <c r="J35" s="455"/>
      <c r="K35" s="455"/>
      <c r="L35" s="589" t="s">
        <v>818</v>
      </c>
      <c r="M35" s="690"/>
      <c r="N35" s="455"/>
    </row>
    <row r="36" spans="1:19" ht="54.75" customHeight="1" x14ac:dyDescent="0.25">
      <c r="A36" s="542"/>
      <c r="B36" s="542"/>
      <c r="G36" s="565">
        <v>6100000</v>
      </c>
      <c r="H36" s="455">
        <v>2016</v>
      </c>
      <c r="I36" s="583">
        <v>1521485.5004199999</v>
      </c>
      <c r="J36" s="585"/>
      <c r="K36" s="669" t="s">
        <v>888</v>
      </c>
      <c r="L36" s="586">
        <v>8242500</v>
      </c>
      <c r="M36" s="697"/>
      <c r="N36" s="577" t="s">
        <v>888</v>
      </c>
      <c r="O36" s="1191"/>
      <c r="P36" s="1192"/>
      <c r="R36" s="1191"/>
      <c r="S36" s="1192"/>
    </row>
    <row r="37" spans="1:19" ht="20.25" customHeight="1" x14ac:dyDescent="0.25">
      <c r="G37" s="489">
        <v>7325000</v>
      </c>
      <c r="H37" s="455">
        <v>2017</v>
      </c>
      <c r="I37" s="583">
        <v>1790827.7726199999</v>
      </c>
      <c r="J37" s="587">
        <f t="shared" ref="J37:J40" si="0">I37/I36</f>
        <v>1.1770258554062127</v>
      </c>
      <c r="K37" s="695" t="s">
        <v>897</v>
      </c>
      <c r="L37" s="583">
        <v>8481207</v>
      </c>
      <c r="M37" s="587">
        <f t="shared" ref="M37:M42" si="1">L37/L36</f>
        <v>1.0289605095541401</v>
      </c>
      <c r="N37" s="695" t="s">
        <v>897</v>
      </c>
      <c r="O37" s="542"/>
      <c r="P37" s="542"/>
      <c r="R37" s="542"/>
      <c r="S37" s="542"/>
    </row>
    <row r="38" spans="1:19" ht="12.75" customHeight="1" x14ac:dyDescent="0.25">
      <c r="G38" s="489">
        <v>9430000</v>
      </c>
      <c r="H38" s="455">
        <v>2018</v>
      </c>
      <c r="I38" s="583">
        <v>1564574.8577699999</v>
      </c>
      <c r="J38" s="587">
        <f t="shared" si="0"/>
        <v>0.87366014850272866</v>
      </c>
      <c r="K38" s="1193">
        <f>(J37+J39+J41)/3</f>
        <v>1.1400756986948861</v>
      </c>
      <c r="L38" s="583">
        <v>8339275</v>
      </c>
      <c r="M38" s="587">
        <f t="shared" si="1"/>
        <v>0.98326511780693482</v>
      </c>
      <c r="N38" s="1193">
        <f>(M37+M39+M41)/3</f>
        <v>1.1986530229304184</v>
      </c>
      <c r="O38" s="693"/>
      <c r="P38" s="693"/>
      <c r="R38" s="693"/>
      <c r="S38" s="693"/>
    </row>
    <row r="39" spans="1:19" ht="12.75" customHeight="1" x14ac:dyDescent="0.25">
      <c r="G39" s="489">
        <v>9277300</v>
      </c>
      <c r="H39" s="455">
        <v>2019</v>
      </c>
      <c r="I39" s="583">
        <v>1708642.55699</v>
      </c>
      <c r="J39" s="587">
        <f>I39/I38</f>
        <v>1.0920810522452986</v>
      </c>
      <c r="K39" s="1194">
        <f>(B39+B41+B44)/3</f>
        <v>0</v>
      </c>
      <c r="L39" s="583">
        <v>9753444</v>
      </c>
      <c r="M39" s="587">
        <f t="shared" si="1"/>
        <v>1.1695793699092547</v>
      </c>
      <c r="N39" s="1194">
        <f t="shared" ref="N39" si="2">(E39+E41+E44)/3</f>
        <v>0</v>
      </c>
      <c r="O39" s="693"/>
    </row>
    <row r="40" spans="1:19" ht="12.75" customHeight="1" x14ac:dyDescent="0.25">
      <c r="G40" s="489">
        <v>10276900</v>
      </c>
      <c r="H40" s="455">
        <v>2020</v>
      </c>
      <c r="I40" s="583">
        <v>1659391.6460799999</v>
      </c>
      <c r="J40" s="587">
        <f t="shared" si="0"/>
        <v>0.97117541599996071</v>
      </c>
      <c r="K40" s="695" t="s">
        <v>898</v>
      </c>
      <c r="L40" s="583">
        <v>9160300</v>
      </c>
      <c r="M40" s="587">
        <f t="shared" si="1"/>
        <v>0.93918619925433522</v>
      </c>
      <c r="N40" s="695" t="s">
        <v>898</v>
      </c>
      <c r="O40" s="693"/>
    </row>
    <row r="41" spans="1:19" ht="12.75" customHeight="1" x14ac:dyDescent="0.25">
      <c r="G41" s="489">
        <v>9787200</v>
      </c>
      <c r="H41" s="588">
        <v>2021</v>
      </c>
      <c r="I41" s="689">
        <v>1910159.22432</v>
      </c>
      <c r="J41" s="587">
        <f>I41/I40</f>
        <v>1.1511201884331475</v>
      </c>
      <c r="K41" s="1193">
        <f>(J38+J40+J42)/3</f>
        <v>0.91951372496433537</v>
      </c>
      <c r="L41" s="583">
        <v>12800779</v>
      </c>
      <c r="M41" s="587">
        <f t="shared" si="1"/>
        <v>1.3974191893278605</v>
      </c>
      <c r="N41" s="1193">
        <f>(M38+M40+M42)/3</f>
        <v>0.90816039416517214</v>
      </c>
      <c r="O41" s="693"/>
    </row>
    <row r="42" spans="1:19" ht="15.75" x14ac:dyDescent="0.25">
      <c r="G42" s="489">
        <v>8157400</v>
      </c>
      <c r="H42" s="588" t="s">
        <v>892</v>
      </c>
      <c r="I42" s="583">
        <v>1745323.2</v>
      </c>
      <c r="J42" s="587">
        <f>I42/I41</f>
        <v>0.91370561039031695</v>
      </c>
      <c r="K42" s="1194"/>
      <c r="L42" s="583">
        <v>10266607.05882353</v>
      </c>
      <c r="M42" s="587">
        <f t="shared" si="1"/>
        <v>0.80202986543424659</v>
      </c>
      <c r="N42" s="1194"/>
      <c r="O42" s="693"/>
    </row>
    <row r="43" spans="1:19" ht="15.75" x14ac:dyDescent="0.25">
      <c r="G43" s="489"/>
      <c r="H43" s="588"/>
      <c r="I43" s="583"/>
      <c r="J43" s="696"/>
      <c r="K43" s="687">
        <f>(K38+K41)/2</f>
        <v>1.0297947118296107</v>
      </c>
      <c r="L43" s="690"/>
      <c r="M43" s="696"/>
      <c r="N43" s="698">
        <f>(N38+N41)/2</f>
        <v>1.0534067085477954</v>
      </c>
      <c r="O43" s="693"/>
    </row>
    <row r="44" spans="1:19" s="567" customFormat="1" ht="27.75" customHeight="1" x14ac:dyDescent="0.25">
      <c r="H44" s="589">
        <v>2023</v>
      </c>
      <c r="I44" s="1151">
        <f>J21</f>
        <v>1835695.6</v>
      </c>
      <c r="J44" s="589"/>
      <c r="K44" s="1188" t="s">
        <v>1005</v>
      </c>
      <c r="L44" s="1188"/>
      <c r="M44" s="589"/>
      <c r="N44" s="589"/>
      <c r="O44" s="693"/>
    </row>
    <row r="45" spans="1:19" s="567" customFormat="1" ht="45" customHeight="1" x14ac:dyDescent="0.25">
      <c r="H45" s="589">
        <v>2024</v>
      </c>
      <c r="I45" s="1151">
        <f>J27</f>
        <v>1930747.3</v>
      </c>
      <c r="J45" s="589"/>
      <c r="K45" s="1188"/>
      <c r="L45" s="1188"/>
      <c r="M45" s="589"/>
      <c r="N45" s="589"/>
    </row>
    <row r="46" spans="1:19" s="567" customFormat="1" ht="43.5" customHeight="1" x14ac:dyDescent="0.25">
      <c r="H46" s="589">
        <v>2025</v>
      </c>
      <c r="I46" s="1151">
        <f>J33</f>
        <v>2150448.0189126385</v>
      </c>
      <c r="J46" s="589"/>
      <c r="K46" s="1188"/>
      <c r="L46" s="1188"/>
      <c r="M46" s="589"/>
      <c r="N46" s="589"/>
    </row>
    <row r="47" spans="1:19" ht="12.75" customHeight="1" x14ac:dyDescent="0.2"/>
    <row r="48" spans="1:19" ht="12.75" customHeight="1" x14ac:dyDescent="0.2"/>
    <row r="49" spans="9:30" ht="12.75" customHeight="1" x14ac:dyDescent="0.2">
      <c r="I49" s="489"/>
    </row>
    <row r="50" spans="9:30" ht="12.75" customHeight="1" x14ac:dyDescent="0.2">
      <c r="I50" s="558"/>
    </row>
    <row r="51" spans="9:30" ht="15.75" customHeight="1" x14ac:dyDescent="0.2">
      <c r="I51" s="558"/>
      <c r="Z51" s="452"/>
      <c r="AA51" s="452"/>
      <c r="AB51" s="452"/>
      <c r="AC51" s="452"/>
      <c r="AD51" s="454"/>
    </row>
    <row r="52" spans="9:30" x14ac:dyDescent="0.2">
      <c r="I52" s="558"/>
    </row>
    <row r="54" spans="9:30" ht="12.75" customHeight="1" x14ac:dyDescent="0.2"/>
    <row r="55" spans="9:30" ht="12.75" customHeight="1" x14ac:dyDescent="0.2"/>
    <row r="57" spans="9:30" ht="12.75" customHeight="1" x14ac:dyDescent="0.2"/>
    <row r="58" spans="9:30" ht="12.75" customHeight="1" x14ac:dyDescent="0.2"/>
    <row r="61" spans="9:30" ht="12.75" customHeight="1" x14ac:dyDescent="0.2"/>
    <row r="62" spans="9:30" ht="12.75" customHeight="1" x14ac:dyDescent="0.2"/>
    <row r="63" spans="9:30" ht="12.75" customHeight="1" x14ac:dyDescent="0.2"/>
    <row r="64" spans="9:30"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spans="24:24" ht="12.75" customHeight="1" x14ac:dyDescent="0.2"/>
    <row r="82" spans="24:24" ht="12.75" customHeight="1" x14ac:dyDescent="0.2"/>
    <row r="83" spans="24:24" ht="12.75" customHeight="1" x14ac:dyDescent="0.2"/>
    <row r="84" spans="24:24" ht="12.75" customHeight="1" x14ac:dyDescent="0.2"/>
    <row r="85" spans="24:24" ht="12.75" customHeight="1" x14ac:dyDescent="0.2"/>
    <row r="86" spans="24:24" ht="12.75" customHeight="1" x14ac:dyDescent="0.2"/>
    <row r="87" spans="24:24" ht="12.75" customHeight="1" x14ac:dyDescent="0.2"/>
    <row r="88" spans="24:24" ht="15.75" x14ac:dyDescent="0.25">
      <c r="X88" s="455"/>
    </row>
    <row r="99" spans="30:30" ht="50.25" customHeight="1" x14ac:dyDescent="0.2"/>
    <row r="101" spans="30:30" s="452" customFormat="1" x14ac:dyDescent="0.2">
      <c r="AD101" s="456"/>
    </row>
    <row r="114" spans="9:24" ht="15.75" x14ac:dyDescent="0.25">
      <c r="S114" s="455"/>
      <c r="X114" s="457"/>
    </row>
    <row r="115" spans="9:24" x14ac:dyDescent="0.2">
      <c r="I115" s="451"/>
    </row>
    <row r="134" spans="9:9" x14ac:dyDescent="0.2">
      <c r="I134" s="458"/>
    </row>
    <row r="156" spans="14:14" ht="67.5" customHeight="1" x14ac:dyDescent="0.2"/>
    <row r="158" spans="14:14" s="452" customFormat="1" ht="15.75" x14ac:dyDescent="0.25">
      <c r="N158" s="459"/>
    </row>
    <row r="163" ht="60" customHeight="1" x14ac:dyDescent="0.2"/>
    <row r="179" spans="19:19" ht="48" customHeight="1" x14ac:dyDescent="0.2"/>
    <row r="180" spans="19:19" s="460" customFormat="1" x14ac:dyDescent="0.2"/>
    <row r="186" spans="19:19" ht="15.75" x14ac:dyDescent="0.25">
      <c r="S186" s="455"/>
    </row>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sheetData>
  <customSheetViews>
    <customSheetView guid="{0E2029C9-7A0B-4F72-83A0-34F39AAAFDBB}" scale="50" hiddenRows="1" hiddenColumns="1" topLeftCell="E1">
      <selection activeCell="D120" sqref="A120:XFD120"/>
      <pageMargins left="0.11811023622047245" right="0.11811023622047245" top="0.15748031496062992" bottom="0.15748031496062992" header="0.31496062992125984" footer="0.31496062992125984"/>
      <pageSetup paperSize="9" scale="40" fitToHeight="0" orientation="landscape" r:id="rId1"/>
    </customSheetView>
    <customSheetView guid="{A0EB06B4-40AA-4448-A1EF-D7FE4DCDF3A7}" scale="115" showPageBreaks="1">
      <selection activeCell="F7" sqref="F7"/>
      <pageMargins left="0.7" right="0.7" top="0.75" bottom="0.75" header="0.3" footer="0.3"/>
      <pageSetup paperSize="9" orientation="portrait" r:id="rId2"/>
    </customSheetView>
    <customSheetView guid="{B1FF0DA0-8B8C-49C3-AAD4-ECCF199BDC84}">
      <selection activeCell="A4" sqref="A4:XFD4"/>
      <pageMargins left="0.7" right="0.7" top="0.75" bottom="0.75" header="0.3" footer="0.3"/>
    </customSheetView>
    <customSheetView guid="{A06E4CAB-E4C7-4570-925A-940D7C607C54}">
      <selection activeCell="A4" sqref="A4:XFD4"/>
      <pageMargins left="0.7" right="0.7" top="0.75" bottom="0.75" header="0.3" footer="0.3"/>
    </customSheetView>
    <customSheetView guid="{05148F64-3526-40EA-8BF5-DDB6B5337266}">
      <selection activeCell="A4" sqref="A4:XFD4"/>
      <pageMargins left="0.7" right="0.7" top="0.75" bottom="0.75" header="0.3" footer="0.3"/>
    </customSheetView>
    <customSheetView guid="{BC76A4E0-0A2C-4105-95D3-CA22918FD4EC}" hiddenRows="1" hiddenColumns="1">
      <selection activeCell="L127" sqref="L127"/>
      <pageMargins left="0.7" right="0.7" top="0.75" bottom="0.75" header="0.3" footer="0.3"/>
    </customSheetView>
  </customSheetViews>
  <mergeCells count="9">
    <mergeCell ref="K44:L46"/>
    <mergeCell ref="E2:G2"/>
    <mergeCell ref="H2:K2"/>
    <mergeCell ref="O36:P36"/>
    <mergeCell ref="R36:S36"/>
    <mergeCell ref="K38:K39"/>
    <mergeCell ref="K41:K42"/>
    <mergeCell ref="N38:N39"/>
    <mergeCell ref="N41:N42"/>
  </mergeCells>
  <pageMargins left="1.299212598425197" right="0.11811023622047245" top="0.15748031496062992" bottom="0.15748031496062992" header="0.31496062992125984" footer="0.31496062992125984"/>
  <pageSetup paperSize="9" scale="51" fitToHeight="0"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5AAF-54B7-4D7F-ACDB-8578C45E9A41}">
  <dimension ref="A2:AB260"/>
  <sheetViews>
    <sheetView topLeftCell="A61" zoomScale="60" zoomScaleNormal="60" zoomScaleSheetLayoutView="85" workbookViewId="0">
      <selection activeCell="D107" sqref="D107"/>
    </sheetView>
  </sheetViews>
  <sheetFormatPr defaultColWidth="39.7109375" defaultRowHeight="15" x14ac:dyDescent="0.2"/>
  <cols>
    <col min="1" max="1" width="41" style="800" customWidth="1"/>
    <col min="2" max="2" width="25.28515625" style="800" hidden="1" customWidth="1"/>
    <col min="3" max="13" width="22.42578125" style="800" customWidth="1"/>
    <col min="14" max="14" width="23" style="800" customWidth="1"/>
    <col min="15" max="15" width="22.42578125" style="800" customWidth="1"/>
    <col min="16" max="16" width="25.85546875" style="800" hidden="1" customWidth="1"/>
    <col min="17" max="18" width="22.42578125" style="800" hidden="1" customWidth="1"/>
    <col min="19" max="19" width="19" style="800" customWidth="1"/>
    <col min="20" max="20" width="22.5703125" style="799" customWidth="1"/>
    <col min="21" max="21" width="28.28515625" style="799" customWidth="1"/>
    <col min="22" max="16384" width="39.7109375" style="799"/>
  </cols>
  <sheetData>
    <row r="2" spans="1:26" s="800" customFormat="1" x14ac:dyDescent="0.2">
      <c r="A2" s="1195" t="s">
        <v>950</v>
      </c>
      <c r="B2" s="1195"/>
      <c r="C2" s="1195"/>
      <c r="D2" s="1195"/>
      <c r="E2" s="1195"/>
      <c r="F2" s="1195"/>
      <c r="G2" s="1195"/>
      <c r="H2" s="1195"/>
      <c r="W2" s="897"/>
    </row>
    <row r="4" spans="1:26" x14ac:dyDescent="0.2">
      <c r="M4" s="897"/>
      <c r="P4" s="810"/>
      <c r="V4" s="905"/>
      <c r="W4" s="905"/>
    </row>
    <row r="5" spans="1:26" s="800" customFormat="1" x14ac:dyDescent="0.2">
      <c r="A5" s="896" t="s">
        <v>916</v>
      </c>
    </row>
    <row r="6" spans="1:26" x14ac:dyDescent="0.2">
      <c r="B6" s="1203" t="s">
        <v>955</v>
      </c>
      <c r="C6" s="1204"/>
      <c r="D6" s="1204"/>
      <c r="E6" s="1204"/>
      <c r="F6" s="1205"/>
      <c r="G6" s="1196">
        <v>2023</v>
      </c>
      <c r="H6" s="1196"/>
      <c r="I6" s="1196"/>
      <c r="J6" s="1197">
        <v>2024</v>
      </c>
      <c r="K6" s="1197"/>
      <c r="L6" s="1197">
        <v>2025</v>
      </c>
      <c r="M6" s="1197"/>
      <c r="O6" s="904"/>
    </row>
    <row r="7" spans="1:26" s="820" customFormat="1" ht="15.75" x14ac:dyDescent="0.2">
      <c r="A7" s="1197"/>
      <c r="B7" s="1196">
        <v>2021</v>
      </c>
      <c r="C7" s="1196">
        <v>2022</v>
      </c>
      <c r="D7" s="928">
        <v>2023</v>
      </c>
      <c r="E7" s="928">
        <v>2024</v>
      </c>
      <c r="F7" s="928">
        <v>2025</v>
      </c>
      <c r="G7" s="1196"/>
      <c r="H7" s="1196"/>
      <c r="I7" s="1196"/>
      <c r="J7" s="1197"/>
      <c r="K7" s="1197"/>
      <c r="L7" s="1197"/>
      <c r="M7" s="1197"/>
      <c r="N7" s="1198"/>
      <c r="O7" s="1198"/>
      <c r="P7" s="1198"/>
      <c r="Q7" s="1198"/>
      <c r="R7" s="914"/>
      <c r="S7" s="824"/>
    </row>
    <row r="8" spans="1:26" s="806" customFormat="1" ht="56.25" customHeight="1" x14ac:dyDescent="0.25">
      <c r="A8" s="1197"/>
      <c r="B8" s="1196"/>
      <c r="C8" s="1196"/>
      <c r="D8" s="1211" t="s">
        <v>800</v>
      </c>
      <c r="E8" s="1211" t="s">
        <v>800</v>
      </c>
      <c r="F8" s="1211" t="s">
        <v>800</v>
      </c>
      <c r="G8" s="927" t="s">
        <v>1003</v>
      </c>
      <c r="H8" s="1201" t="s">
        <v>800</v>
      </c>
      <c r="I8" s="1202"/>
      <c r="J8" s="1201" t="s">
        <v>800</v>
      </c>
      <c r="K8" s="1202"/>
      <c r="L8" s="1206" t="s">
        <v>800</v>
      </c>
      <c r="M8" s="1206"/>
      <c r="N8" s="1199"/>
      <c r="O8" s="1199"/>
      <c r="P8" s="1199"/>
      <c r="Q8" s="1199"/>
      <c r="R8" s="919"/>
      <c r="S8" s="901"/>
      <c r="T8" s="900"/>
      <c r="U8" s="900"/>
      <c r="V8" s="900"/>
      <c r="W8" s="900"/>
      <c r="X8" s="900"/>
      <c r="Y8" s="900"/>
      <c r="Z8" s="900"/>
    </row>
    <row r="9" spans="1:26" s="801" customFormat="1" ht="15.75" x14ac:dyDescent="0.25">
      <c r="A9" s="819"/>
      <c r="B9" s="861" t="s">
        <v>870</v>
      </c>
      <c r="C9" s="861" t="s">
        <v>801</v>
      </c>
      <c r="D9" s="1211"/>
      <c r="E9" s="1211"/>
      <c r="F9" s="1211"/>
      <c r="G9" s="1096">
        <f>O49</f>
        <v>0.13484220031501012</v>
      </c>
      <c r="H9" s="863" t="s">
        <v>802</v>
      </c>
      <c r="I9" s="863" t="s">
        <v>803</v>
      </c>
      <c r="J9" s="899" t="s">
        <v>802</v>
      </c>
      <c r="K9" s="863" t="s">
        <v>803</v>
      </c>
      <c r="L9" s="899" t="s">
        <v>802</v>
      </c>
      <c r="M9" s="863" t="s">
        <v>803</v>
      </c>
      <c r="N9" s="929"/>
      <c r="O9" s="929"/>
      <c r="P9" s="929"/>
      <c r="Q9" s="915"/>
      <c r="R9" s="915"/>
      <c r="S9" s="800"/>
    </row>
    <row r="10" spans="1:26" s="801" customFormat="1" ht="18.75" x14ac:dyDescent="0.3">
      <c r="B10" s="917"/>
      <c r="C10" s="917"/>
      <c r="D10" s="917"/>
      <c r="E10" s="917"/>
      <c r="F10" s="917"/>
      <c r="G10" s="917"/>
      <c r="H10" s="917"/>
      <c r="I10" s="917"/>
      <c r="J10" s="917"/>
      <c r="K10" s="817"/>
      <c r="L10" s="817"/>
      <c r="M10" s="817"/>
      <c r="N10" s="912"/>
      <c r="O10" s="912"/>
      <c r="P10" s="912"/>
      <c r="Q10" s="920"/>
      <c r="R10" s="920"/>
      <c r="S10" s="898"/>
    </row>
    <row r="11" spans="1:26" s="801" customFormat="1" ht="18.75" x14ac:dyDescent="0.3">
      <c r="A11" s="819" t="s">
        <v>816</v>
      </c>
      <c r="B11" s="917">
        <v>27963.200000000001</v>
      </c>
      <c r="C11" s="917">
        <v>30069.7</v>
      </c>
      <c r="D11" s="925">
        <v>32024.2</v>
      </c>
      <c r="E11" s="925">
        <v>34482.300000000003</v>
      </c>
      <c r="F11" s="925">
        <v>37012.400000000001</v>
      </c>
      <c r="G11" s="844">
        <f>D11*$G$9*1000</f>
        <v>4318213.5913279476</v>
      </c>
      <c r="H11" s="1102">
        <f>G11*70%</f>
        <v>3022749.5139295631</v>
      </c>
      <c r="I11" s="925">
        <f>G11*30%</f>
        <v>1295464.0773983842</v>
      </c>
      <c r="J11" s="1102">
        <f>E11*$G$9*0.7*1000</f>
        <v>3254768.442745592</v>
      </c>
      <c r="K11" s="817">
        <f>E11*$G$9*0.3*1000</f>
        <v>1394900.7611766821</v>
      </c>
      <c r="L11" s="1103">
        <f>F11*$G$9*0.7*1000</f>
        <v>3493583.4184574964</v>
      </c>
      <c r="M11" s="817">
        <f>F11*$G$9*0.3*1000</f>
        <v>1497250.0364817842</v>
      </c>
      <c r="N11" s="912"/>
      <c r="O11" s="912"/>
      <c r="P11" s="912"/>
      <c r="Q11" s="920"/>
      <c r="R11" s="920"/>
      <c r="S11" s="898"/>
    </row>
    <row r="12" spans="1:26" s="801" customFormat="1" ht="18.75" x14ac:dyDescent="0.3">
      <c r="A12" s="819" t="s">
        <v>815</v>
      </c>
      <c r="B12" s="917">
        <v>1593.8</v>
      </c>
      <c r="C12" s="917">
        <v>1753.9</v>
      </c>
      <c r="D12" s="925">
        <v>1867.9</v>
      </c>
      <c r="E12" s="925">
        <v>2011.6</v>
      </c>
      <c r="F12" s="925">
        <v>2179.1999999999998</v>
      </c>
      <c r="G12" s="844">
        <f>D12*$G$9*1000</f>
        <v>251871.74596840743</v>
      </c>
      <c r="H12" s="1102">
        <f t="shared" ref="H12:H13" si="0">G12*70%</f>
        <v>176310.22217788518</v>
      </c>
      <c r="I12" s="925">
        <f t="shared" ref="I12:I13" si="1">G12*30%</f>
        <v>75561.523790522231</v>
      </c>
      <c r="J12" s="1102">
        <f t="shared" ref="J12:J13" si="2">E12*$G$9*0.7*1000</f>
        <v>189873.99910757202</v>
      </c>
      <c r="K12" s="817">
        <f t="shared" ref="K12:K13" si="3">E12*$G$9*0.3*1000</f>
        <v>81374.571046102297</v>
      </c>
      <c r="L12" s="1103">
        <f t="shared" ref="L12:L13" si="4">F12*$G$9*0.7*1000</f>
        <v>205693.68604852899</v>
      </c>
      <c r="M12" s="817">
        <f t="shared" ref="M12:M13" si="5">F12*$G$9*0.3*1000</f>
        <v>88154.436877941</v>
      </c>
      <c r="N12" s="912"/>
      <c r="O12" s="912"/>
      <c r="P12" s="912"/>
      <c r="Q12" s="920"/>
      <c r="R12" s="920"/>
      <c r="S12" s="898"/>
    </row>
    <row r="13" spans="1:26" s="801" customFormat="1" ht="18.75" x14ac:dyDescent="0.3">
      <c r="A13" s="819" t="s">
        <v>814</v>
      </c>
      <c r="B13" s="918">
        <v>2744.5</v>
      </c>
      <c r="C13" s="918">
        <v>3010.5</v>
      </c>
      <c r="D13" s="933">
        <v>3206.2</v>
      </c>
      <c r="E13" s="926">
        <v>3452.9</v>
      </c>
      <c r="F13" s="926">
        <v>3740.6</v>
      </c>
      <c r="G13" s="844">
        <f t="shared" ref="G13:G23" si="6">D13*$G$9*1000</f>
        <v>432331.06264998543</v>
      </c>
      <c r="H13" s="1102">
        <f t="shared" si="0"/>
        <v>302631.74385498976</v>
      </c>
      <c r="I13" s="925">
        <f t="shared" si="1"/>
        <v>129699.31879499562</v>
      </c>
      <c r="J13" s="1102">
        <f t="shared" si="2"/>
        <v>325917.64342738898</v>
      </c>
      <c r="K13" s="817">
        <f t="shared" si="3"/>
        <v>139678.99004030955</v>
      </c>
      <c r="L13" s="1103">
        <f t="shared" si="4"/>
        <v>353073.51414882881</v>
      </c>
      <c r="M13" s="817">
        <f t="shared" si="5"/>
        <v>151317.22034949806</v>
      </c>
      <c r="N13" s="912"/>
      <c r="O13" s="912"/>
      <c r="P13" s="912"/>
      <c r="Q13" s="920"/>
      <c r="R13" s="920"/>
      <c r="S13" s="898"/>
    </row>
    <row r="14" spans="1:26" s="801" customFormat="1" ht="18.75" x14ac:dyDescent="0.3">
      <c r="A14" s="819" t="s">
        <v>813</v>
      </c>
      <c r="B14" s="917">
        <v>1010.8</v>
      </c>
      <c r="C14" s="917">
        <v>1262.9000000000001</v>
      </c>
      <c r="D14" s="925">
        <v>1344.9</v>
      </c>
      <c r="E14" s="925">
        <v>1448.5</v>
      </c>
      <c r="F14" s="925">
        <v>1569.1</v>
      </c>
      <c r="G14" s="844">
        <f t="shared" si="6"/>
        <v>181349.27520365713</v>
      </c>
      <c r="H14" s="1102">
        <f>G14*33%</f>
        <v>59845.260817206858</v>
      </c>
      <c r="I14" s="925">
        <f>G14*67%</f>
        <v>121504.01438645029</v>
      </c>
      <c r="J14" s="1102">
        <f>E14*$G$9*0.33*1000</f>
        <v>64455.245961576424</v>
      </c>
      <c r="K14" s="817">
        <f>E14*$G$9*0.67*1000</f>
        <v>130863.68119471575</v>
      </c>
      <c r="L14" s="1103">
        <f t="shared" ref="L14:L23" si="7">F14*$G$9*0.33*1000</f>
        <v>69821.6958497132</v>
      </c>
      <c r="M14" s="817">
        <f t="shared" ref="M14:M23" si="8">F14*$G$9*0.67*1000</f>
        <v>141759.20066456922</v>
      </c>
      <c r="N14" s="912"/>
      <c r="O14" s="912"/>
      <c r="P14" s="912"/>
      <c r="Q14" s="921"/>
      <c r="R14" s="921"/>
      <c r="S14" s="800"/>
    </row>
    <row r="15" spans="1:26" s="801" customFormat="1" ht="18.75" x14ac:dyDescent="0.3">
      <c r="A15" s="819" t="s">
        <v>812</v>
      </c>
      <c r="B15" s="918">
        <v>1021.2</v>
      </c>
      <c r="C15" s="918">
        <v>1180.5</v>
      </c>
      <c r="D15" s="933">
        <v>1257.2</v>
      </c>
      <c r="E15" s="926">
        <v>1354</v>
      </c>
      <c r="F15" s="926">
        <v>1466.8</v>
      </c>
      <c r="G15" s="844">
        <f t="shared" si="6"/>
        <v>169523.61423603073</v>
      </c>
      <c r="H15" s="1102">
        <f t="shared" ref="H15:H23" si="9">G15*33%</f>
        <v>55942.792697890145</v>
      </c>
      <c r="I15" s="925">
        <f t="shared" ref="I15:I23" si="10">G15*67%</f>
        <v>113580.82153814059</v>
      </c>
      <c r="J15" s="1102">
        <f t="shared" ref="J15:J23" si="11">E15*$G$9*0.33*1000</f>
        <v>60250.191944752827</v>
      </c>
      <c r="K15" s="817">
        <f t="shared" ref="K15:K23" si="12">E15*$G$9*0.67*1000</f>
        <v>122326.1472817709</v>
      </c>
      <c r="L15" s="1103">
        <f t="shared" si="7"/>
        <v>65269.558009278771</v>
      </c>
      <c r="M15" s="817">
        <f t="shared" si="8"/>
        <v>132516.98141277811</v>
      </c>
      <c r="N15" s="912"/>
      <c r="O15" s="912"/>
      <c r="P15" s="912"/>
      <c r="Q15" s="921"/>
      <c r="R15" s="921"/>
      <c r="S15" s="800"/>
    </row>
    <row r="16" spans="1:26" s="801" customFormat="1" ht="18.75" x14ac:dyDescent="0.3">
      <c r="A16" s="819" t="s">
        <v>811</v>
      </c>
      <c r="B16" s="917">
        <v>493.4</v>
      </c>
      <c r="C16" s="917">
        <v>520.79999999999995</v>
      </c>
      <c r="D16" s="925">
        <v>554.70000000000005</v>
      </c>
      <c r="E16" s="785">
        <v>597.4</v>
      </c>
      <c r="F16" s="785">
        <v>738.8</v>
      </c>
      <c r="G16" s="844">
        <f t="shared" si="6"/>
        <v>74796.968514736116</v>
      </c>
      <c r="H16" s="1102">
        <f t="shared" si="9"/>
        <v>24682.99960986292</v>
      </c>
      <c r="I16" s="925">
        <f t="shared" si="10"/>
        <v>50113.968904873203</v>
      </c>
      <c r="J16" s="1102">
        <f t="shared" si="11"/>
        <v>26583.061054501726</v>
      </c>
      <c r="K16" s="817">
        <f t="shared" si="12"/>
        <v>53971.669413685326</v>
      </c>
      <c r="L16" s="1103">
        <f t="shared" si="7"/>
        <v>32875.067805600731</v>
      </c>
      <c r="M16" s="817">
        <f t="shared" si="8"/>
        <v>66746.349787128755</v>
      </c>
      <c r="N16" s="912"/>
      <c r="O16" s="912"/>
      <c r="P16" s="912"/>
      <c r="Q16" s="921"/>
      <c r="R16" s="921"/>
      <c r="S16" s="800"/>
    </row>
    <row r="17" spans="1:19" s="801" customFormat="1" ht="18.75" x14ac:dyDescent="0.3">
      <c r="A17" s="819" t="s">
        <v>810</v>
      </c>
      <c r="B17" s="918">
        <v>1236.2</v>
      </c>
      <c r="C17" s="918">
        <v>1412.2</v>
      </c>
      <c r="D17" s="933">
        <v>1504</v>
      </c>
      <c r="E17" s="926">
        <v>1619.8</v>
      </c>
      <c r="F17" s="926">
        <v>1754.7</v>
      </c>
      <c r="G17" s="844">
        <f t="shared" si="6"/>
        <v>202802.66927377522</v>
      </c>
      <c r="H17" s="1102">
        <f t="shared" si="9"/>
        <v>66924.880860345831</v>
      </c>
      <c r="I17" s="925">
        <f t="shared" si="10"/>
        <v>135877.7884134294</v>
      </c>
      <c r="J17" s="1102">
        <f t="shared" si="11"/>
        <v>72077.740703183619</v>
      </c>
      <c r="K17" s="817">
        <f t="shared" si="12"/>
        <v>146339.65536706979</v>
      </c>
      <c r="L17" s="1103">
        <f t="shared" si="7"/>
        <v>78080.510934606937</v>
      </c>
      <c r="M17" s="817">
        <f t="shared" si="8"/>
        <v>158527.09795814136</v>
      </c>
      <c r="N17" s="912"/>
      <c r="O17" s="912"/>
      <c r="P17" s="912"/>
      <c r="Q17" s="921"/>
      <c r="R17" s="921"/>
      <c r="S17" s="800"/>
    </row>
    <row r="18" spans="1:19" s="801" customFormat="1" ht="18.75" x14ac:dyDescent="0.3">
      <c r="A18" s="819" t="s">
        <v>809</v>
      </c>
      <c r="B18" s="917">
        <v>968.6</v>
      </c>
      <c r="C18" s="917">
        <v>907.5</v>
      </c>
      <c r="D18" s="925">
        <v>966.5</v>
      </c>
      <c r="E18" s="785">
        <v>1040.9000000000001</v>
      </c>
      <c r="F18" s="785">
        <v>1127.5999999999999</v>
      </c>
      <c r="G18" s="844">
        <f t="shared" si="6"/>
        <v>130324.98660445728</v>
      </c>
      <c r="H18" s="1102">
        <f t="shared" si="9"/>
        <v>43007.245579470909</v>
      </c>
      <c r="I18" s="925">
        <f t="shared" si="10"/>
        <v>87317.74102498639</v>
      </c>
      <c r="J18" s="1102">
        <f t="shared" si="11"/>
        <v>46317.891281605043</v>
      </c>
      <c r="K18" s="817">
        <f t="shared" si="12"/>
        <v>94039.355026289035</v>
      </c>
      <c r="L18" s="1103">
        <f t="shared" si="7"/>
        <v>50175.861474817786</v>
      </c>
      <c r="M18" s="817">
        <f t="shared" si="8"/>
        <v>101872.20360038764</v>
      </c>
      <c r="N18" s="912"/>
      <c r="O18" s="912"/>
      <c r="P18" s="912"/>
      <c r="Q18" s="921"/>
      <c r="R18" s="921"/>
      <c r="S18" s="800"/>
    </row>
    <row r="19" spans="1:19" s="801" customFormat="1" ht="18.75" x14ac:dyDescent="0.3">
      <c r="A19" s="819" t="s">
        <v>808</v>
      </c>
      <c r="B19" s="918">
        <v>1399.7</v>
      </c>
      <c r="C19" s="918">
        <v>1655.3</v>
      </c>
      <c r="D19" s="933">
        <v>1762.8</v>
      </c>
      <c r="E19" s="926">
        <v>1898.5</v>
      </c>
      <c r="F19" s="926">
        <v>2056.6999999999998</v>
      </c>
      <c r="G19" s="844">
        <f t="shared" si="6"/>
        <v>237699.83071529985</v>
      </c>
      <c r="H19" s="1102">
        <f t="shared" si="9"/>
        <v>78440.944136048958</v>
      </c>
      <c r="I19" s="925">
        <f t="shared" si="10"/>
        <v>159258.88657925092</v>
      </c>
      <c r="J19" s="1102">
        <f t="shared" si="11"/>
        <v>84479.312708355428</v>
      </c>
      <c r="K19" s="817">
        <f t="shared" si="12"/>
        <v>171518.6045896913</v>
      </c>
      <c r="L19" s="1103">
        <f t="shared" si="7"/>
        <v>91518.884618000826</v>
      </c>
      <c r="M19" s="817">
        <f t="shared" si="8"/>
        <v>185811.06876988048</v>
      </c>
      <c r="N19" s="912"/>
      <c r="O19" s="912"/>
      <c r="P19" s="912"/>
      <c r="Q19" s="921"/>
      <c r="R19" s="921"/>
      <c r="S19" s="800"/>
    </row>
    <row r="20" spans="1:19" s="801" customFormat="1" ht="18.75" x14ac:dyDescent="0.3">
      <c r="A20" s="819" t="s">
        <v>807</v>
      </c>
      <c r="B20" s="918">
        <v>2040.1</v>
      </c>
      <c r="C20" s="918">
        <v>2169.1</v>
      </c>
      <c r="D20" s="933">
        <v>2310.1</v>
      </c>
      <c r="E20" s="926">
        <v>2487.9</v>
      </c>
      <c r="F20" s="926">
        <v>2695.2</v>
      </c>
      <c r="G20" s="844">
        <f t="shared" si="6"/>
        <v>311498.9669477049</v>
      </c>
      <c r="H20" s="1102">
        <f t="shared" si="9"/>
        <v>102794.65909274263</v>
      </c>
      <c r="I20" s="925">
        <f t="shared" si="10"/>
        <v>208704.3078549623</v>
      </c>
      <c r="J20" s="1102">
        <f t="shared" si="11"/>
        <v>110706.39035402553</v>
      </c>
      <c r="K20" s="817">
        <f t="shared" si="12"/>
        <v>224767.51980968821</v>
      </c>
      <c r="L20" s="1103">
        <f t="shared" si="7"/>
        <v>119930.81043537504</v>
      </c>
      <c r="M20" s="817">
        <f t="shared" si="8"/>
        <v>243495.88785364022</v>
      </c>
      <c r="N20" s="912"/>
      <c r="O20" s="912"/>
      <c r="P20" s="912"/>
      <c r="Q20" s="921"/>
      <c r="R20" s="921"/>
      <c r="S20" s="800"/>
    </row>
    <row r="21" spans="1:19" s="801" customFormat="1" ht="18.75" x14ac:dyDescent="0.3">
      <c r="A21" s="819" t="s">
        <v>806</v>
      </c>
      <c r="B21" s="918">
        <v>1667.2</v>
      </c>
      <c r="C21" s="918">
        <v>1897.5</v>
      </c>
      <c r="D21" s="933">
        <v>2020.8</v>
      </c>
      <c r="E21" s="926">
        <v>2176.3000000000002</v>
      </c>
      <c r="F21" s="926">
        <v>2357.6999999999998</v>
      </c>
      <c r="G21" s="844">
        <f t="shared" si="6"/>
        <v>272489.11839657248</v>
      </c>
      <c r="H21" s="1102">
        <f t="shared" si="9"/>
        <v>89921.409070868918</v>
      </c>
      <c r="I21" s="925">
        <f t="shared" si="10"/>
        <v>182567.70932570356</v>
      </c>
      <c r="J21" s="1102">
        <f t="shared" si="11"/>
        <v>96840.836580033661</v>
      </c>
      <c r="K21" s="817">
        <f t="shared" si="12"/>
        <v>196616.24396552291</v>
      </c>
      <c r="L21" s="1103">
        <f t="shared" si="7"/>
        <v>104912.7603752908</v>
      </c>
      <c r="M21" s="817">
        <f t="shared" si="8"/>
        <v>213004.69530740858</v>
      </c>
      <c r="N21" s="912"/>
      <c r="O21" s="912"/>
      <c r="P21" s="912"/>
      <c r="Q21" s="921"/>
      <c r="R21" s="921"/>
      <c r="S21" s="800"/>
    </row>
    <row r="22" spans="1:19" s="801" customFormat="1" ht="18.75" x14ac:dyDescent="0.3">
      <c r="A22" s="819" t="s">
        <v>805</v>
      </c>
      <c r="B22" s="918">
        <v>1071.5999999999999</v>
      </c>
      <c r="C22" s="918">
        <v>1164.2</v>
      </c>
      <c r="D22" s="933">
        <v>1239.8</v>
      </c>
      <c r="E22" s="926">
        <v>1335.2</v>
      </c>
      <c r="F22" s="926">
        <v>1446.5</v>
      </c>
      <c r="G22" s="844">
        <f t="shared" si="6"/>
        <v>167177.35995054955</v>
      </c>
      <c r="H22" s="1102">
        <f t="shared" si="9"/>
        <v>55168.528783681351</v>
      </c>
      <c r="I22" s="925">
        <f t="shared" si="10"/>
        <v>112008.8311668682</v>
      </c>
      <c r="J22" s="1102">
        <f t="shared" si="11"/>
        <v>59413.630933998502</v>
      </c>
      <c r="K22" s="817">
        <f t="shared" si="12"/>
        <v>120627.67492660302</v>
      </c>
      <c r="L22" s="1103">
        <f t="shared" si="7"/>
        <v>64366.250109368506</v>
      </c>
      <c r="M22" s="817">
        <f t="shared" si="8"/>
        <v>130682.99264629363</v>
      </c>
      <c r="N22" s="912"/>
      <c r="O22" s="912"/>
      <c r="P22" s="912"/>
      <c r="Q22" s="921"/>
      <c r="R22" s="921"/>
      <c r="S22" s="800"/>
    </row>
    <row r="23" spans="1:19" s="801" customFormat="1" ht="18.75" x14ac:dyDescent="0.3">
      <c r="A23" s="819" t="s">
        <v>804</v>
      </c>
      <c r="B23" s="917">
        <v>1275.0999999999999</v>
      </c>
      <c r="C23" s="917">
        <v>1409.4</v>
      </c>
      <c r="D23" s="925">
        <v>1501</v>
      </c>
      <c r="E23" s="925">
        <v>1616.6</v>
      </c>
      <c r="F23" s="925">
        <v>1751.2</v>
      </c>
      <c r="G23" s="844">
        <f t="shared" si="6"/>
        <v>202398.1426728302</v>
      </c>
      <c r="H23" s="1102">
        <f t="shared" si="9"/>
        <v>66791.387082033965</v>
      </c>
      <c r="I23" s="925">
        <f t="shared" si="10"/>
        <v>135606.75559079624</v>
      </c>
      <c r="J23" s="1102">
        <f t="shared" si="11"/>
        <v>71935.34733965098</v>
      </c>
      <c r="K23" s="817">
        <f t="shared" si="12"/>
        <v>146050.55368959441</v>
      </c>
      <c r="L23" s="1103">
        <f t="shared" si="7"/>
        <v>77924.768193243101</v>
      </c>
      <c r="M23" s="817">
        <f t="shared" si="8"/>
        <v>158210.89299840265</v>
      </c>
      <c r="N23" s="912"/>
      <c r="O23" s="912"/>
      <c r="P23" s="912"/>
      <c r="Q23" s="921"/>
      <c r="R23" s="921"/>
      <c r="S23" s="800"/>
    </row>
    <row r="24" spans="1:19" s="820" customFormat="1" ht="18.75" x14ac:dyDescent="0.3">
      <c r="A24" s="822" t="s">
        <v>954</v>
      </c>
      <c r="B24" s="930">
        <f>SUM(B11:B23)</f>
        <v>44485.399999999987</v>
      </c>
      <c r="C24" s="930">
        <f t="shared" ref="C24" si="13">SUM(C11:C23)</f>
        <v>48413.500000000007</v>
      </c>
      <c r="D24" s="931">
        <f t="shared" ref="D24:M24" si="14">SUM(D11:D23)</f>
        <v>51560.1</v>
      </c>
      <c r="E24" s="931">
        <f t="shared" si="14"/>
        <v>55521.900000000009</v>
      </c>
      <c r="F24" s="931">
        <f t="shared" si="14"/>
        <v>59896.499999999985</v>
      </c>
      <c r="G24" s="1101">
        <f t="shared" si="14"/>
        <v>6952477.3324619541</v>
      </c>
      <c r="H24" s="1101">
        <f t="shared" si="14"/>
        <v>4145211.5876925904</v>
      </c>
      <c r="I24" s="1101">
        <f t="shared" si="14"/>
        <v>2807265.7447693637</v>
      </c>
      <c r="J24" s="1101">
        <f t="shared" si="14"/>
        <v>4463619.7341422355</v>
      </c>
      <c r="K24" s="1101">
        <f t="shared" si="14"/>
        <v>3023075.4275277243</v>
      </c>
      <c r="L24" s="1101">
        <f t="shared" si="14"/>
        <v>4807226.7864601519</v>
      </c>
      <c r="M24" s="1101">
        <f t="shared" si="14"/>
        <v>3269349.0647078538</v>
      </c>
      <c r="N24" s="932"/>
      <c r="O24" s="932"/>
      <c r="P24" s="932"/>
      <c r="Q24" s="922"/>
      <c r="R24" s="922"/>
      <c r="S24" s="821"/>
    </row>
    <row r="25" spans="1:19" s="801" customFormat="1" ht="18.75" hidden="1" x14ac:dyDescent="0.3">
      <c r="A25" s="816" t="s">
        <v>951</v>
      </c>
      <c r="B25" s="916">
        <v>44496.7</v>
      </c>
      <c r="C25" s="916">
        <v>48371.495999999999</v>
      </c>
      <c r="D25" s="916">
        <v>51560.078400000006</v>
      </c>
      <c r="E25" s="916">
        <v>55546.108799999995</v>
      </c>
      <c r="F25" s="916">
        <v>59897.472000000002</v>
      </c>
      <c r="H25" s="910"/>
      <c r="J25" s="916"/>
      <c r="K25" s="817"/>
      <c r="L25" s="817"/>
      <c r="M25" s="817"/>
      <c r="N25" s="912"/>
      <c r="O25" s="912"/>
      <c r="P25" s="912"/>
      <c r="Q25" s="921"/>
      <c r="R25" s="921"/>
      <c r="S25" s="800"/>
    </row>
    <row r="26" spans="1:19" s="801" customFormat="1" ht="18.75" hidden="1" x14ac:dyDescent="0.3">
      <c r="A26" s="816" t="s">
        <v>952</v>
      </c>
      <c r="B26" s="916">
        <f>B24-B25</f>
        <v>-11.300000000010186</v>
      </c>
      <c r="C26" s="916">
        <f t="shared" ref="C26:F26" si="15">C24-C25</f>
        <v>42.004000000008091</v>
      </c>
      <c r="D26" s="916">
        <f t="shared" si="15"/>
        <v>2.1599999992758967E-2</v>
      </c>
      <c r="E26" s="916">
        <f t="shared" si="15"/>
        <v>-24.208799999985786</v>
      </c>
      <c r="F26" s="916">
        <f t="shared" si="15"/>
        <v>-0.97200000001612352</v>
      </c>
      <c r="G26" s="916"/>
      <c r="H26" s="916"/>
      <c r="I26" s="916"/>
      <c r="J26" s="916"/>
      <c r="K26" s="817"/>
      <c r="L26" s="890"/>
      <c r="M26" s="890"/>
      <c r="N26" s="912"/>
      <c r="O26" s="912"/>
      <c r="P26" s="912"/>
      <c r="Q26" s="921"/>
      <c r="R26" s="921"/>
      <c r="S26" s="800"/>
    </row>
    <row r="27" spans="1:19" s="801" customFormat="1" ht="15.75" x14ac:dyDescent="0.2">
      <c r="A27" s="800" t="s">
        <v>1004</v>
      </c>
      <c r="B27" s="800"/>
      <c r="C27" s="800"/>
      <c r="D27" s="800"/>
      <c r="E27" s="800"/>
      <c r="F27" s="800"/>
      <c r="G27" s="800"/>
      <c r="H27" s="800"/>
      <c r="I27" s="800"/>
      <c r="J27" s="800"/>
      <c r="K27" s="800"/>
      <c r="L27" s="1200"/>
      <c r="M27" s="1200"/>
      <c r="N27" s="800"/>
      <c r="O27" s="800"/>
      <c r="P27" s="800"/>
      <c r="Q27" s="800"/>
      <c r="R27" s="800"/>
      <c r="S27" s="800"/>
    </row>
    <row r="28" spans="1:19" s="801" customFormat="1" ht="15.75" x14ac:dyDescent="0.2">
      <c r="A28" s="800"/>
      <c r="B28" s="800"/>
      <c r="C28" s="800"/>
      <c r="D28" s="800"/>
      <c r="E28" s="800"/>
      <c r="F28" s="800"/>
      <c r="G28" s="800"/>
      <c r="H28" s="800"/>
      <c r="I28" s="800"/>
      <c r="J28" s="800"/>
      <c r="K28" s="800"/>
      <c r="L28" s="964"/>
      <c r="M28" s="964"/>
      <c r="N28" s="800"/>
      <c r="O28" s="800"/>
      <c r="P28" s="800"/>
      <c r="Q28" s="800"/>
      <c r="R28" s="800"/>
      <c r="S28" s="800"/>
    </row>
    <row r="29" spans="1:19" s="801" customFormat="1" ht="15.75" x14ac:dyDescent="0.2">
      <c r="A29" s="800"/>
      <c r="B29" s="800"/>
      <c r="C29" s="800"/>
      <c r="D29" s="800"/>
      <c r="E29" s="800"/>
      <c r="F29" s="800"/>
      <c r="G29" s="800"/>
      <c r="H29" s="800"/>
      <c r="I29" s="800"/>
      <c r="J29" s="800"/>
      <c r="K29" s="800"/>
      <c r="L29" s="964"/>
      <c r="M29" s="964"/>
      <c r="N29" s="800"/>
      <c r="O29" s="800"/>
      <c r="P29" s="800"/>
      <c r="Q29" s="800"/>
      <c r="R29" s="800"/>
      <c r="S29" s="800"/>
    </row>
    <row r="30" spans="1:19" s="801" customFormat="1" ht="15.75" x14ac:dyDescent="0.2">
      <c r="A30" s="800"/>
      <c r="B30" s="800"/>
      <c r="C30" s="800"/>
      <c r="D30" s="800"/>
      <c r="E30" s="800"/>
      <c r="F30" s="800"/>
      <c r="G30" s="800"/>
      <c r="H30" s="800"/>
      <c r="I30" s="800"/>
      <c r="J30" s="800"/>
      <c r="K30" s="800"/>
      <c r="L30" s="964"/>
      <c r="M30" s="964"/>
      <c r="N30" s="800"/>
      <c r="O30" s="800"/>
      <c r="P30" s="800"/>
      <c r="Q30" s="800"/>
      <c r="R30" s="800"/>
      <c r="S30" s="800"/>
    </row>
    <row r="31" spans="1:19" s="801" customFormat="1" ht="15.75" x14ac:dyDescent="0.2">
      <c r="A31" s="896" t="s">
        <v>917</v>
      </c>
      <c r="B31" s="800"/>
      <c r="C31" s="800"/>
      <c r="D31" s="800"/>
      <c r="E31" s="800"/>
      <c r="F31" s="800"/>
      <c r="G31" s="800"/>
      <c r="H31" s="800"/>
      <c r="I31" s="800"/>
      <c r="J31" s="800"/>
      <c r="K31" s="800"/>
      <c r="L31" s="800"/>
      <c r="M31" s="800"/>
      <c r="N31" s="800"/>
      <c r="O31" s="800"/>
      <c r="P31" s="868"/>
      <c r="Q31" s="800"/>
      <c r="R31" s="800"/>
      <c r="S31" s="800"/>
    </row>
    <row r="32" spans="1:19" s="801" customFormat="1" ht="15.75" x14ac:dyDescent="0.2">
      <c r="A32" s="895"/>
      <c r="B32" s="800"/>
      <c r="C32" s="800"/>
      <c r="D32" s="800"/>
      <c r="E32" s="800"/>
      <c r="F32" s="800"/>
      <c r="G32" s="800"/>
      <c r="H32" s="800"/>
      <c r="I32" s="800"/>
      <c r="J32" s="800"/>
      <c r="K32" s="800"/>
      <c r="L32" s="800"/>
      <c r="M32" s="800"/>
      <c r="N32" s="809"/>
      <c r="O32" s="809"/>
      <c r="P32" s="809"/>
      <c r="Q32" s="800"/>
      <c r="R32" s="800"/>
      <c r="S32" s="800"/>
    </row>
    <row r="33" spans="1:19" s="801" customFormat="1" ht="42" customHeight="1" x14ac:dyDescent="0.2">
      <c r="A33" s="861" t="s">
        <v>817</v>
      </c>
      <c r="B33" s="1014">
        <v>2009</v>
      </c>
      <c r="C33" s="1014">
        <v>2010</v>
      </c>
      <c r="D33" s="1014">
        <v>2011</v>
      </c>
      <c r="E33" s="1014">
        <v>2012</v>
      </c>
      <c r="F33" s="1014">
        <v>2013</v>
      </c>
      <c r="G33" s="1014">
        <v>2014</v>
      </c>
      <c r="H33" s="1013">
        <v>2015</v>
      </c>
      <c r="I33" s="1013">
        <v>2016</v>
      </c>
      <c r="J33" s="1013">
        <v>2017</v>
      </c>
      <c r="K33" s="862">
        <v>2018</v>
      </c>
      <c r="L33" s="1013">
        <v>2019</v>
      </c>
      <c r="M33" s="1013">
        <v>2020</v>
      </c>
      <c r="N33" s="1013">
        <v>2021</v>
      </c>
      <c r="O33" s="1014" t="s">
        <v>953</v>
      </c>
      <c r="P33" s="862"/>
      <c r="Q33" s="819"/>
      <c r="R33" s="842"/>
      <c r="S33" s="915"/>
    </row>
    <row r="34" spans="1:19" s="801" customFormat="1" ht="15.75" hidden="1" x14ac:dyDescent="0.2">
      <c r="A34" s="819"/>
      <c r="B34" s="861"/>
      <c r="C34" s="861"/>
      <c r="D34" s="902"/>
      <c r="E34" s="847"/>
      <c r="F34" s="847"/>
      <c r="G34" s="847"/>
      <c r="H34" s="817"/>
      <c r="I34" s="817"/>
      <c r="J34" s="817"/>
      <c r="K34" s="844"/>
      <c r="L34" s="819"/>
      <c r="M34" s="819"/>
      <c r="N34" s="819"/>
      <c r="O34" s="817"/>
      <c r="P34" s="844"/>
      <c r="Q34" s="819"/>
      <c r="R34" s="842"/>
      <c r="S34" s="915"/>
    </row>
    <row r="35" spans="1:19" s="801" customFormat="1" ht="15.75" hidden="1" x14ac:dyDescent="0.2">
      <c r="A35" s="847">
        <v>2016</v>
      </c>
      <c r="B35" s="847"/>
      <c r="C35" s="867">
        <v>21262290682.189999</v>
      </c>
      <c r="D35" s="867"/>
      <c r="E35" s="867">
        <v>28355857452.580002</v>
      </c>
      <c r="F35" s="894"/>
      <c r="G35" s="894"/>
      <c r="H35" s="817"/>
      <c r="I35" s="817"/>
      <c r="J35" s="817"/>
      <c r="K35" s="844"/>
      <c r="L35" s="819"/>
      <c r="M35" s="819"/>
      <c r="N35" s="819"/>
      <c r="O35" s="817"/>
      <c r="P35" s="844"/>
      <c r="Q35" s="819"/>
      <c r="R35" s="842"/>
      <c r="S35" s="915"/>
    </row>
    <row r="36" spans="1:19" s="801" customFormat="1" ht="15.75" hidden="1" x14ac:dyDescent="0.2">
      <c r="A36" s="893">
        <v>1521485.5004199999</v>
      </c>
      <c r="B36" s="878" t="s">
        <v>858</v>
      </c>
      <c r="C36" s="892"/>
      <c r="D36" s="892"/>
      <c r="E36" s="892"/>
      <c r="F36" s="891"/>
      <c r="G36" s="891"/>
      <c r="H36" s="890"/>
      <c r="I36" s="817"/>
      <c r="J36" s="817"/>
      <c r="K36" s="844"/>
      <c r="L36" s="819"/>
      <c r="M36" s="819"/>
      <c r="N36" s="819"/>
      <c r="O36" s="817"/>
      <c r="P36" s="844"/>
      <c r="Q36" s="819"/>
      <c r="R36" s="842"/>
      <c r="S36" s="915"/>
    </row>
    <row r="37" spans="1:19" s="801" customFormat="1" ht="15.75" hidden="1" x14ac:dyDescent="0.2">
      <c r="A37" s="878" t="s">
        <v>855</v>
      </c>
      <c r="B37" s="817">
        <v>8481207</v>
      </c>
      <c r="C37" s="817">
        <v>8339275</v>
      </c>
      <c r="D37" s="817"/>
      <c r="E37" s="817">
        <v>9160300</v>
      </c>
      <c r="F37" s="817">
        <v>9787200</v>
      </c>
      <c r="G37" s="817">
        <v>0</v>
      </c>
      <c r="H37" s="817">
        <v>0</v>
      </c>
      <c r="I37" s="817">
        <v>10637000</v>
      </c>
      <c r="J37" s="817">
        <v>11571000</v>
      </c>
      <c r="K37" s="817">
        <v>12628000</v>
      </c>
      <c r="L37" s="819"/>
      <c r="M37" s="819"/>
      <c r="N37" s="819"/>
      <c r="O37" s="817">
        <v>11571000</v>
      </c>
      <c r="P37" s="817"/>
      <c r="Q37" s="819"/>
      <c r="R37" s="842"/>
      <c r="S37" s="915"/>
    </row>
    <row r="38" spans="1:19" s="801" customFormat="1" ht="15.75" hidden="1" x14ac:dyDescent="0.2">
      <c r="A38" s="878" t="s">
        <v>818</v>
      </c>
      <c r="B38" s="878"/>
      <c r="C38" s="892">
        <v>19503589439.849998</v>
      </c>
      <c r="D38" s="892"/>
      <c r="E38" s="892">
        <v>26359810832.93</v>
      </c>
      <c r="F38" s="891"/>
      <c r="G38" s="891"/>
      <c r="H38" s="890"/>
      <c r="I38" s="890"/>
      <c r="J38" s="890"/>
      <c r="K38" s="889"/>
      <c r="L38" s="819"/>
      <c r="M38" s="819"/>
      <c r="N38" s="819"/>
      <c r="O38" s="817"/>
      <c r="P38" s="889"/>
      <c r="Q38" s="819"/>
      <c r="R38" s="842"/>
      <c r="S38" s="915"/>
    </row>
    <row r="39" spans="1:19" s="801" customFormat="1" ht="15.75" hidden="1" x14ac:dyDescent="0.2">
      <c r="A39" s="847" t="s">
        <v>819</v>
      </c>
      <c r="B39" s="843"/>
      <c r="C39" s="888">
        <v>2535427213</v>
      </c>
      <c r="D39" s="888"/>
      <c r="E39" s="888">
        <v>3426609472</v>
      </c>
      <c r="F39" s="887" t="s">
        <v>856</v>
      </c>
      <c r="G39" s="886" t="s">
        <v>850</v>
      </c>
      <c r="H39" s="817" t="s">
        <v>852</v>
      </c>
      <c r="I39" s="881">
        <v>2022</v>
      </c>
      <c r="J39" s="881">
        <v>2023</v>
      </c>
      <c r="K39" s="880">
        <v>2024</v>
      </c>
      <c r="L39" s="840"/>
      <c r="M39" s="819"/>
      <c r="N39" s="819"/>
      <c r="O39" s="881">
        <v>2023</v>
      </c>
      <c r="P39" s="880"/>
      <c r="Q39" s="840"/>
      <c r="R39" s="923"/>
      <c r="S39" s="915"/>
    </row>
    <row r="40" spans="1:19" s="801" customFormat="1" ht="15.75" hidden="1" x14ac:dyDescent="0.2">
      <c r="A40" s="847" t="s">
        <v>820</v>
      </c>
      <c r="B40" s="817">
        <v>0</v>
      </c>
      <c r="C40" s="817">
        <v>2526380.6770000001</v>
      </c>
      <c r="D40" s="817"/>
      <c r="E40" s="817">
        <v>108725.30901000001</v>
      </c>
      <c r="F40" s="885">
        <f>F42/C43</f>
        <v>3134470.9823825322</v>
      </c>
      <c r="G40" s="837">
        <v>1659400</v>
      </c>
      <c r="H40" s="817"/>
      <c r="I40" s="881" t="e">
        <f>I37*H46</f>
        <v>#REF!</v>
      </c>
      <c r="J40" s="881" t="e">
        <f>J37*H46</f>
        <v>#REF!</v>
      </c>
      <c r="K40" s="880" t="e">
        <f>K37*H46</f>
        <v>#REF!</v>
      </c>
      <c r="L40" s="840"/>
      <c r="M40" s="819"/>
      <c r="N40" s="819"/>
      <c r="O40" s="881" t="e">
        <f>O37*M46</f>
        <v>#REF!</v>
      </c>
      <c r="P40" s="880"/>
      <c r="Q40" s="840"/>
      <c r="R40" s="923"/>
      <c r="S40" s="915"/>
    </row>
    <row r="41" spans="1:19" s="801" customFormat="1" ht="15.75" hidden="1" x14ac:dyDescent="0.2">
      <c r="A41" s="847" t="s">
        <v>861</v>
      </c>
      <c r="B41" s="830">
        <f>B40/A36</f>
        <v>0</v>
      </c>
      <c r="C41" s="830" t="e">
        <f>C40/B40</f>
        <v>#DIV/0!</v>
      </c>
      <c r="D41" s="830"/>
      <c r="E41" s="830">
        <f>E40/C40</f>
        <v>4.3035996118806603E-2</v>
      </c>
      <c r="F41" s="884">
        <f>F40/C40</f>
        <v>1.2406962303498223</v>
      </c>
      <c r="G41" s="834">
        <f>G40/C40</f>
        <v>0.6568289629140478</v>
      </c>
      <c r="H41" s="817" t="e">
        <f>AVERAGE(#REF!)</f>
        <v>#REF!</v>
      </c>
      <c r="I41" s="881"/>
      <c r="J41" s="881"/>
      <c r="K41" s="880"/>
      <c r="L41" s="840"/>
      <c r="M41" s="819"/>
      <c r="N41" s="819"/>
      <c r="O41" s="881"/>
      <c r="P41" s="880"/>
      <c r="Q41" s="840"/>
      <c r="R41" s="923"/>
      <c r="S41" s="915"/>
    </row>
    <row r="42" spans="1:19" s="801" customFormat="1" ht="15.75" hidden="1" customHeight="1" x14ac:dyDescent="0.2">
      <c r="A42" s="847" t="s">
        <v>851</v>
      </c>
      <c r="B42" s="817">
        <v>1042514.4256599999</v>
      </c>
      <c r="C42" s="817">
        <v>995218.97340000002</v>
      </c>
      <c r="D42" s="817"/>
      <c r="E42" s="817">
        <v>1078438.28067</v>
      </c>
      <c r="F42" s="883">
        <v>1234764.4286700001</v>
      </c>
      <c r="G42" s="837"/>
      <c r="H42" s="817"/>
      <c r="I42" s="881"/>
      <c r="J42" s="881"/>
      <c r="K42" s="880"/>
      <c r="L42" s="840"/>
      <c r="M42" s="819"/>
      <c r="N42" s="819"/>
      <c r="O42" s="881"/>
      <c r="P42" s="880"/>
      <c r="Q42" s="840"/>
      <c r="R42" s="923"/>
      <c r="S42" s="915"/>
    </row>
    <row r="43" spans="1:19" s="801" customFormat="1" ht="15.75" hidden="1" x14ac:dyDescent="0.2">
      <c r="A43" s="847" t="s">
        <v>853</v>
      </c>
      <c r="B43" s="834" t="e">
        <f>B42/B40</f>
        <v>#DIV/0!</v>
      </c>
      <c r="C43" s="834">
        <f>C42/C40</f>
        <v>0.39393072566632836</v>
      </c>
      <c r="D43" s="834"/>
      <c r="E43" s="834">
        <f>E42/E40</f>
        <v>9.9189258737430741</v>
      </c>
      <c r="F43" s="882">
        <f>F42/F40</f>
        <v>0.39393072566632836</v>
      </c>
      <c r="G43" s="834"/>
      <c r="H43" s="817" t="e">
        <f>AVERAGE(#REF!)</f>
        <v>#REF!</v>
      </c>
      <c r="I43" s="881"/>
      <c r="J43" s="881"/>
      <c r="K43" s="880"/>
      <c r="L43" s="840"/>
      <c r="M43" s="819"/>
      <c r="N43" s="819"/>
      <c r="O43" s="881"/>
      <c r="P43" s="880"/>
      <c r="Q43" s="840"/>
      <c r="R43" s="923"/>
      <c r="S43" s="915"/>
    </row>
    <row r="44" spans="1:19" s="801" customFormat="1" ht="15.75" hidden="1" x14ac:dyDescent="0.2">
      <c r="A44" s="847" t="s">
        <v>854</v>
      </c>
      <c r="B44" s="834" t="e">
        <f>100%-B43</f>
        <v>#DIV/0!</v>
      </c>
      <c r="C44" s="834">
        <f>100%-C43</f>
        <v>0.60606927433367164</v>
      </c>
      <c r="D44" s="834"/>
      <c r="E44" s="834">
        <f>100%-E43</f>
        <v>-8.9189258737430741</v>
      </c>
      <c r="F44" s="882">
        <f>100%-F43</f>
        <v>0.60606927433367164</v>
      </c>
      <c r="G44" s="847"/>
      <c r="H44" s="817" t="e">
        <f>AVERAGE(#REF!)</f>
        <v>#REF!</v>
      </c>
      <c r="I44" s="881"/>
      <c r="J44" s="881"/>
      <c r="K44" s="880"/>
      <c r="L44" s="840"/>
      <c r="M44" s="819"/>
      <c r="N44" s="819"/>
      <c r="O44" s="881"/>
      <c r="P44" s="880"/>
      <c r="Q44" s="840"/>
      <c r="R44" s="923"/>
      <c r="S44" s="915"/>
    </row>
    <row r="45" spans="1:19" s="801" customFormat="1" ht="15.75" hidden="1" x14ac:dyDescent="0.2">
      <c r="A45" s="877"/>
      <c r="B45" s="877"/>
      <c r="C45" s="877"/>
      <c r="D45" s="877"/>
      <c r="E45" s="877"/>
      <c r="F45" s="879" t="s">
        <v>859</v>
      </c>
      <c r="G45" s="877" t="s">
        <v>860</v>
      </c>
      <c r="H45" s="878"/>
      <c r="I45" s="877"/>
      <c r="J45" s="877"/>
      <c r="K45" s="876"/>
      <c r="L45" s="819"/>
      <c r="M45" s="819"/>
      <c r="N45" s="819"/>
      <c r="O45" s="847"/>
      <c r="P45" s="876"/>
      <c r="Q45" s="819"/>
      <c r="R45" s="842"/>
      <c r="S45" s="915"/>
    </row>
    <row r="46" spans="1:19" s="801" customFormat="1" ht="117.75" hidden="1" customHeight="1" x14ac:dyDescent="0.2">
      <c r="A46" s="847" t="s">
        <v>857</v>
      </c>
      <c r="B46" s="867">
        <f>B40/B37</f>
        <v>0</v>
      </c>
      <c r="C46" s="867">
        <f>C40/C37</f>
        <v>0.3029496781195008</v>
      </c>
      <c r="D46" s="867"/>
      <c r="E46" s="867">
        <f>E40/E37</f>
        <v>1.186918649061712E-2</v>
      </c>
      <c r="F46" s="875">
        <f>F40/F37</f>
        <v>0.3202622795470137</v>
      </c>
      <c r="G46" s="874">
        <f>G40/F37</f>
        <v>0.16954798103645577</v>
      </c>
      <c r="H46" s="867" t="e">
        <f>AVERAGE(#REF!)</f>
        <v>#REF!</v>
      </c>
      <c r="I46" s="867">
        <v>35477</v>
      </c>
      <c r="J46" s="867">
        <v>36130.9</v>
      </c>
      <c r="K46" s="873">
        <v>35028.9</v>
      </c>
      <c r="L46" s="840">
        <v>38595</v>
      </c>
      <c r="M46" s="817" t="e">
        <f>#REF!</f>
        <v>#REF!</v>
      </c>
      <c r="N46" s="817"/>
      <c r="O46" s="867">
        <v>36130.9</v>
      </c>
      <c r="P46" s="873"/>
      <c r="Q46" s="840"/>
      <c r="R46" s="923"/>
      <c r="S46" s="912"/>
    </row>
    <row r="47" spans="1:19" s="801" customFormat="1" ht="117.75" customHeight="1" x14ac:dyDescent="0.2">
      <c r="A47" s="871" t="s">
        <v>862</v>
      </c>
      <c r="B47" s="1089">
        <v>19043</v>
      </c>
      <c r="C47" s="1089">
        <v>21300.2</v>
      </c>
      <c r="D47" s="1089">
        <v>22463</v>
      </c>
      <c r="E47" s="1089">
        <v>24742</v>
      </c>
      <c r="F47" s="1089">
        <v>32528.495999999999</v>
      </c>
      <c r="G47" s="1089">
        <v>32427.7</v>
      </c>
      <c r="H47" s="1089">
        <v>35744.300000000003</v>
      </c>
      <c r="I47" s="1089">
        <v>35477</v>
      </c>
      <c r="J47" s="1089">
        <v>36130.9</v>
      </c>
      <c r="K47" s="1089">
        <v>35028.9</v>
      </c>
      <c r="L47" s="1090">
        <v>38595</v>
      </c>
      <c r="M47" s="844">
        <v>41690.6</v>
      </c>
      <c r="N47" s="844">
        <v>44496.7</v>
      </c>
      <c r="O47" s="1099">
        <v>36130.9</v>
      </c>
      <c r="P47" s="872"/>
      <c r="Q47" s="840"/>
      <c r="R47" s="923"/>
      <c r="S47" s="912"/>
    </row>
    <row r="48" spans="1:19" s="801" customFormat="1" ht="117.75" customHeight="1" x14ac:dyDescent="0.2">
      <c r="A48" s="871" t="s">
        <v>821</v>
      </c>
      <c r="B48" s="1089">
        <v>2452926</v>
      </c>
      <c r="C48" s="1089">
        <v>2650205</v>
      </c>
      <c r="D48" s="1089">
        <v>3026407</v>
      </c>
      <c r="E48" s="1089">
        <v>3722129</v>
      </c>
      <c r="F48" s="1089">
        <v>4388.9170000000004</v>
      </c>
      <c r="G48" s="1091">
        <v>4673.2569999999996</v>
      </c>
      <c r="H48" s="1092">
        <v>4642.1509999999998</v>
      </c>
      <c r="I48" s="1092">
        <v>4883.1319999999996</v>
      </c>
      <c r="J48" s="1092">
        <v>4871.97</v>
      </c>
      <c r="K48" s="1092">
        <v>5317.9040000000005</v>
      </c>
      <c r="L48" s="844">
        <v>5561.665</v>
      </c>
      <c r="M48" s="844">
        <v>5953.0407299999997</v>
      </c>
      <c r="N48" s="844">
        <v>6263.2028870000004</v>
      </c>
      <c r="O48" s="844">
        <v>4871.97</v>
      </c>
      <c r="P48" s="870"/>
      <c r="Q48" s="817"/>
      <c r="R48" s="825"/>
      <c r="S48" s="912"/>
    </row>
    <row r="49" spans="1:28" s="820" customFormat="1" ht="28.5" x14ac:dyDescent="0.2">
      <c r="A49" s="843" t="s">
        <v>822</v>
      </c>
      <c r="B49" s="869">
        <f>B48/1000/B47</f>
        <v>0.12880985138896181</v>
      </c>
      <c r="C49" s="869">
        <f>C48/1000/C47</f>
        <v>0.12442160167510163</v>
      </c>
      <c r="D49" s="869">
        <f t="shared" ref="D49:E49" si="16">D48/1000/D47</f>
        <v>0.13472853136268531</v>
      </c>
      <c r="E49" s="869">
        <f t="shared" si="16"/>
        <v>0.15043767682483228</v>
      </c>
      <c r="F49" s="869">
        <f>F48/F47</f>
        <v>0.13492529749915275</v>
      </c>
      <c r="G49" s="869">
        <f t="shared" ref="G49:N49" si="17">G48/G47</f>
        <v>0.14411311933933024</v>
      </c>
      <c r="H49" s="869">
        <f t="shared" si="17"/>
        <v>0.12987108434072003</v>
      </c>
      <c r="I49" s="869">
        <f t="shared" si="17"/>
        <v>0.13764219071511119</v>
      </c>
      <c r="J49" s="869">
        <f t="shared" si="17"/>
        <v>0.13484219878275935</v>
      </c>
      <c r="K49" s="869">
        <f>K48/K47</f>
        <v>0.15181475867069763</v>
      </c>
      <c r="L49" s="869">
        <f t="shared" si="17"/>
        <v>0.14410325171654359</v>
      </c>
      <c r="M49" s="869">
        <f t="shared" si="17"/>
        <v>0.14279095839349878</v>
      </c>
      <c r="N49" s="869">
        <f t="shared" si="17"/>
        <v>0.14075657041982889</v>
      </c>
      <c r="O49" s="869">
        <f>(AVERAGE(I49:N49))*94.964877%</f>
        <v>0.13484220031501012</v>
      </c>
      <c r="P49" s="869"/>
      <c r="Q49" s="869"/>
      <c r="R49" s="1097"/>
      <c r="S49" s="1098"/>
      <c r="T49" s="1095"/>
      <c r="U49" s="1093"/>
    </row>
    <row r="50" spans="1:28" s="801" customFormat="1" ht="15.75" x14ac:dyDescent="0.2">
      <c r="A50" s="809"/>
      <c r="B50" s="809"/>
      <c r="C50" s="809"/>
      <c r="D50" s="809"/>
      <c r="E50" s="809"/>
      <c r="F50" s="809"/>
      <c r="G50" s="809"/>
      <c r="H50" s="809"/>
      <c r="I50" s="809"/>
      <c r="J50" s="809"/>
      <c r="K50" s="809"/>
      <c r="L50" s="809"/>
      <c r="M50" s="809"/>
      <c r="N50" s="809"/>
      <c r="O50" s="809"/>
      <c r="P50" s="809"/>
      <c r="Q50" s="800"/>
      <c r="R50" s="800"/>
      <c r="S50" s="800"/>
    </row>
    <row r="51" spans="1:28" s="801" customFormat="1" ht="16.5" thickBot="1" x14ac:dyDescent="0.25">
      <c r="A51" s="809"/>
      <c r="B51" s="809"/>
      <c r="C51" s="809"/>
      <c r="D51" s="809"/>
      <c r="E51" s="809"/>
      <c r="F51" s="809"/>
      <c r="G51" s="809"/>
      <c r="H51" s="809"/>
      <c r="I51" s="809"/>
      <c r="J51" s="809"/>
      <c r="K51" s="809"/>
      <c r="L51" s="809"/>
      <c r="M51" s="809"/>
      <c r="N51" s="809"/>
      <c r="O51" s="809"/>
      <c r="P51" s="809"/>
      <c r="Q51" s="800" t="s">
        <v>918</v>
      </c>
      <c r="R51" s="800"/>
      <c r="S51" s="800"/>
      <c r="T51" s="1095"/>
    </row>
    <row r="52" spans="1:28" s="801" customFormat="1" ht="57.75" hidden="1" thickBot="1" x14ac:dyDescent="0.25">
      <c r="A52" s="861" t="s">
        <v>823</v>
      </c>
      <c r="B52" s="819"/>
      <c r="C52" s="819"/>
      <c r="D52" s="819"/>
      <c r="E52" s="819"/>
      <c r="F52" s="819"/>
      <c r="G52" s="819"/>
      <c r="H52" s="819"/>
      <c r="I52" s="819"/>
      <c r="J52" s="819"/>
      <c r="K52" s="819"/>
      <c r="L52" s="861"/>
      <c r="M52" s="843"/>
      <c r="N52" s="868"/>
      <c r="O52" s="868"/>
      <c r="P52" s="868"/>
      <c r="Q52" s="800"/>
      <c r="R52" s="800"/>
      <c r="S52" s="800"/>
    </row>
    <row r="53" spans="1:28" s="801" customFormat="1" ht="16.5" hidden="1" thickBot="1" x14ac:dyDescent="0.25">
      <c r="A53" s="847"/>
      <c r="B53" s="847"/>
      <c r="C53" s="847"/>
      <c r="D53" s="847"/>
      <c r="E53" s="847"/>
      <c r="F53" s="847"/>
      <c r="G53" s="847"/>
      <c r="H53" s="847"/>
      <c r="I53" s="847"/>
      <c r="J53" s="847"/>
      <c r="K53" s="847"/>
      <c r="L53" s="847"/>
      <c r="M53" s="847"/>
      <c r="N53" s="809"/>
      <c r="O53" s="809"/>
      <c r="P53" s="809"/>
      <c r="Q53" s="800"/>
      <c r="R53" s="800"/>
      <c r="S53" s="800"/>
    </row>
    <row r="54" spans="1:28" s="801" customFormat="1" ht="16.5" hidden="1" thickBot="1" x14ac:dyDescent="0.25">
      <c r="A54" s="861" t="s">
        <v>817</v>
      </c>
      <c r="B54" s="861">
        <v>2010</v>
      </c>
      <c r="C54" s="861"/>
      <c r="D54" s="902"/>
      <c r="E54" s="902"/>
      <c r="F54" s="861"/>
      <c r="G54" s="902"/>
      <c r="H54" s="861">
        <v>2011</v>
      </c>
      <c r="I54" s="902"/>
      <c r="J54" s="902"/>
      <c r="K54" s="861">
        <v>2012</v>
      </c>
      <c r="L54" s="861"/>
      <c r="M54" s="861" t="s">
        <v>824</v>
      </c>
      <c r="N54" s="800"/>
      <c r="O54" s="800"/>
      <c r="P54" s="800"/>
      <c r="Q54" s="800"/>
      <c r="R54" s="800"/>
      <c r="S54" s="800"/>
    </row>
    <row r="55" spans="1:28" s="801" customFormat="1" ht="16.5" hidden="1" thickBot="1" x14ac:dyDescent="0.25">
      <c r="A55" s="863"/>
      <c r="B55" s="847"/>
      <c r="C55" s="847"/>
      <c r="D55" s="847"/>
      <c r="E55" s="847"/>
      <c r="F55" s="847"/>
      <c r="G55" s="847"/>
      <c r="H55" s="847"/>
      <c r="I55" s="847"/>
      <c r="J55" s="847"/>
      <c r="K55" s="847"/>
      <c r="L55" s="847"/>
      <c r="M55" s="847"/>
      <c r="N55" s="800"/>
      <c r="O55" s="800"/>
      <c r="P55" s="800"/>
      <c r="Q55" s="800"/>
      <c r="R55" s="800"/>
      <c r="S55" s="800"/>
    </row>
    <row r="56" spans="1:28" s="801" customFormat="1" ht="56.25" hidden="1" customHeight="1" x14ac:dyDescent="0.2">
      <c r="A56" s="843" t="s">
        <v>825</v>
      </c>
      <c r="B56" s="867">
        <v>1424.5392315500001</v>
      </c>
      <c r="C56" s="867"/>
      <c r="D56" s="867"/>
      <c r="E56" s="867"/>
      <c r="F56" s="867"/>
      <c r="G56" s="867"/>
      <c r="H56" s="867">
        <v>1472.6786686200001</v>
      </c>
      <c r="I56" s="867"/>
      <c r="J56" s="867"/>
      <c r="K56" s="867">
        <v>1684.68156146</v>
      </c>
      <c r="L56" s="867"/>
      <c r="M56" s="817">
        <v>1527.2998205433335</v>
      </c>
      <c r="N56" s="800"/>
      <c r="O56" s="800"/>
      <c r="P56" s="800"/>
      <c r="Q56" s="800"/>
      <c r="R56" s="800"/>
      <c r="S56" s="800"/>
    </row>
    <row r="57" spans="1:28" s="801" customFormat="1" ht="56.25" hidden="1" customHeight="1" x14ac:dyDescent="0.2">
      <c r="A57" s="843" t="s">
        <v>826</v>
      </c>
      <c r="B57" s="867">
        <v>243.69226795</v>
      </c>
      <c r="C57" s="867"/>
      <c r="D57" s="867"/>
      <c r="E57" s="867"/>
      <c r="F57" s="867"/>
      <c r="G57" s="867"/>
      <c r="H57" s="867">
        <v>207.06372730999999</v>
      </c>
      <c r="I57" s="867"/>
      <c r="J57" s="867"/>
      <c r="K57" s="867">
        <v>253.88648828000001</v>
      </c>
      <c r="L57" s="867"/>
      <c r="M57" s="817">
        <v>234.88082784666665</v>
      </c>
      <c r="N57" s="800"/>
      <c r="O57" s="800"/>
      <c r="P57" s="800"/>
      <c r="Q57" s="800"/>
      <c r="R57" s="800"/>
      <c r="S57" s="800"/>
    </row>
    <row r="58" spans="1:28" s="801" customFormat="1" ht="56.25" hidden="1" customHeight="1" x14ac:dyDescent="0.2">
      <c r="A58" s="843" t="s">
        <v>827</v>
      </c>
      <c r="B58" s="867">
        <v>0.65034703000000005</v>
      </c>
      <c r="C58" s="867"/>
      <c r="D58" s="867"/>
      <c r="E58" s="867"/>
      <c r="F58" s="867"/>
      <c r="G58" s="867"/>
      <c r="H58" s="867">
        <v>6.3151054799999997</v>
      </c>
      <c r="I58" s="867"/>
      <c r="J58" s="867"/>
      <c r="K58" s="867">
        <v>7.2032392500000002</v>
      </c>
      <c r="L58" s="867"/>
      <c r="M58" s="817">
        <v>4.7228972533333335</v>
      </c>
      <c r="N58" s="800"/>
      <c r="O58" s="800"/>
      <c r="P58" s="800"/>
      <c r="Q58" s="800"/>
      <c r="R58" s="800"/>
      <c r="S58" s="800"/>
    </row>
    <row r="59" spans="1:28" s="801" customFormat="1" ht="16.5" hidden="1" thickBot="1" x14ac:dyDescent="0.25">
      <c r="A59" s="843" t="s">
        <v>397</v>
      </c>
      <c r="B59" s="866">
        <v>1668.8818465300001</v>
      </c>
      <c r="C59" s="866"/>
      <c r="D59" s="866"/>
      <c r="E59" s="866"/>
      <c r="F59" s="866"/>
      <c r="G59" s="866"/>
      <c r="H59" s="866">
        <v>1686.05750141</v>
      </c>
      <c r="I59" s="866"/>
      <c r="J59" s="866"/>
      <c r="K59" s="817">
        <v>1945.7712889900001</v>
      </c>
      <c r="L59" s="817"/>
      <c r="M59" s="817">
        <v>1766.9035456433332</v>
      </c>
      <c r="N59" s="800"/>
      <c r="O59" s="800"/>
      <c r="P59" s="800"/>
      <c r="Q59" s="800"/>
      <c r="R59" s="800"/>
      <c r="S59" s="800"/>
    </row>
    <row r="60" spans="1:28" s="820" customFormat="1" ht="29.25" hidden="1" thickBot="1" x14ac:dyDescent="0.25">
      <c r="A60" s="843" t="s">
        <v>822</v>
      </c>
      <c r="B60" s="865">
        <v>0.13499883091302017</v>
      </c>
      <c r="C60" s="865"/>
      <c r="D60" s="865"/>
      <c r="E60" s="865"/>
      <c r="F60" s="865"/>
      <c r="G60" s="865"/>
      <c r="H60" s="865">
        <v>0.1456618075641006</v>
      </c>
      <c r="I60" s="865"/>
      <c r="J60" s="865"/>
      <c r="K60" s="865">
        <v>0.16327827936742476</v>
      </c>
      <c r="L60" s="865"/>
      <c r="M60" s="864">
        <v>0.14797963928151517</v>
      </c>
      <c r="N60" s="821"/>
      <c r="O60" s="821"/>
      <c r="P60" s="821"/>
      <c r="Q60" s="821"/>
      <c r="R60" s="821"/>
      <c r="S60" s="821"/>
      <c r="T60" s="801"/>
    </row>
    <row r="61" spans="1:28" s="858" customFormat="1" ht="71.25" customHeight="1" x14ac:dyDescent="0.2">
      <c r="A61" s="863"/>
      <c r="B61" s="861">
        <v>2015</v>
      </c>
      <c r="C61" s="823">
        <v>2016</v>
      </c>
      <c r="D61" s="903">
        <v>2017</v>
      </c>
      <c r="E61" s="903">
        <v>2018</v>
      </c>
      <c r="F61" s="968">
        <v>2019</v>
      </c>
      <c r="G61" s="860">
        <v>2020</v>
      </c>
      <c r="H61" s="859" t="s">
        <v>919</v>
      </c>
      <c r="I61" s="1207" t="s">
        <v>949</v>
      </c>
      <c r="J61" s="906" t="s">
        <v>920</v>
      </c>
      <c r="K61" s="1209">
        <v>2022</v>
      </c>
      <c r="L61" s="1210"/>
      <c r="M61" s="1212" t="s">
        <v>923</v>
      </c>
      <c r="N61" s="1107">
        <v>2023</v>
      </c>
      <c r="O61" s="1107">
        <v>2024</v>
      </c>
      <c r="P61" s="1107"/>
      <c r="Q61" s="1107"/>
      <c r="R61" s="1108"/>
      <c r="S61" s="1109">
        <v>2025</v>
      </c>
      <c r="T61" s="1094"/>
      <c r="U61" s="942"/>
      <c r="V61" s="942"/>
      <c r="W61" s="942"/>
      <c r="X61" s="942"/>
      <c r="Y61" s="942"/>
    </row>
    <row r="62" spans="1:28" s="801" customFormat="1" ht="99" customHeight="1" x14ac:dyDescent="0.2">
      <c r="A62" s="847"/>
      <c r="B62" s="819"/>
      <c r="C62" s="819"/>
      <c r="D62" s="819"/>
      <c r="E62" s="819"/>
      <c r="F62" s="969"/>
      <c r="G62" s="841"/>
      <c r="H62" s="840"/>
      <c r="I62" s="1208"/>
      <c r="J62" s="819"/>
      <c r="K62" s="847" t="s">
        <v>921</v>
      </c>
      <c r="L62" s="847" t="s">
        <v>922</v>
      </c>
      <c r="M62" s="1213"/>
      <c r="N62" s="1110"/>
      <c r="O62" s="1110"/>
      <c r="P62" s="1111"/>
      <c r="Q62" s="1111"/>
      <c r="R62" s="1112"/>
      <c r="S62" s="1113"/>
      <c r="T62" s="943"/>
      <c r="U62" s="944"/>
      <c r="V62" s="944"/>
      <c r="W62" s="945"/>
      <c r="X62" s="946"/>
      <c r="Y62" s="946"/>
      <c r="Z62" s="806"/>
      <c r="AA62" s="806"/>
      <c r="AB62" s="857"/>
    </row>
    <row r="63" spans="1:28" s="801" customFormat="1" ht="96.75" hidden="1" customHeight="1" x14ac:dyDescent="0.2">
      <c r="A63" s="847" t="s">
        <v>828</v>
      </c>
      <c r="B63" s="819"/>
      <c r="C63" s="839"/>
      <c r="D63" s="819"/>
      <c r="E63" s="819"/>
      <c r="F63" s="969"/>
      <c r="G63" s="841"/>
      <c r="H63" s="856"/>
      <c r="I63" s="1104"/>
      <c r="J63" s="819"/>
      <c r="K63" s="848"/>
      <c r="L63" s="839"/>
      <c r="M63" s="954"/>
      <c r="N63" s="1111"/>
      <c r="O63" s="1111"/>
      <c r="P63" s="1111"/>
      <c r="Q63" s="1111"/>
      <c r="R63" s="1111"/>
      <c r="S63" s="1113"/>
      <c r="T63" s="943"/>
      <c r="U63" s="945"/>
      <c r="V63" s="945"/>
      <c r="W63" s="945"/>
      <c r="X63" s="945"/>
      <c r="Y63" s="945"/>
    </row>
    <row r="64" spans="1:28" s="801" customFormat="1" ht="165.75" customHeight="1" x14ac:dyDescent="0.2">
      <c r="A64" s="1100" t="s">
        <v>829</v>
      </c>
      <c r="B64" s="839">
        <v>29913</v>
      </c>
      <c r="C64" s="839">
        <v>18736</v>
      </c>
      <c r="D64" s="839">
        <v>23729</v>
      </c>
      <c r="E64" s="839">
        <v>33205</v>
      </c>
      <c r="F64" s="970">
        <v>33280</v>
      </c>
      <c r="G64" s="853">
        <v>30854.2</v>
      </c>
      <c r="H64" s="844">
        <v>44811.010299999994</v>
      </c>
      <c r="I64" s="1105">
        <f>(G64+H64+L64)/3</f>
        <v>39147.582952892546</v>
      </c>
      <c r="J64" s="839">
        <v>29805.760780000001</v>
      </c>
      <c r="K64" s="852">
        <v>27788.066190000001</v>
      </c>
      <c r="L64" s="839">
        <f>K64/(J64/H64)</f>
        <v>41777.538558677639</v>
      </c>
      <c r="M64" s="955">
        <f>I64-I64*K66</f>
        <v>23561.886364023179</v>
      </c>
      <c r="N64" s="1114">
        <v>23561.886364023179</v>
      </c>
      <c r="O64" s="1114">
        <v>23561.886364023179</v>
      </c>
      <c r="P64" s="1114">
        <v>23561.886364023179</v>
      </c>
      <c r="Q64" s="1114">
        <v>23561.886364023179</v>
      </c>
      <c r="R64" s="1114">
        <v>23561.886364023179</v>
      </c>
      <c r="S64" s="1115">
        <v>23561.886364023179</v>
      </c>
      <c r="T64" s="948"/>
      <c r="U64" s="949"/>
      <c r="V64" s="950"/>
      <c r="W64" s="945"/>
      <c r="X64" s="945"/>
      <c r="Y64" s="945"/>
    </row>
    <row r="65" spans="1:25" s="801" customFormat="1" ht="27.75" customHeight="1" x14ac:dyDescent="0.2">
      <c r="A65" s="847" t="s">
        <v>398</v>
      </c>
      <c r="B65" s="839"/>
      <c r="C65" s="839"/>
      <c r="D65" s="839"/>
      <c r="E65" s="839"/>
      <c r="F65" s="970"/>
      <c r="G65" s="853"/>
      <c r="H65" s="817">
        <f>H64/G64*100</f>
        <v>145.23471780179034</v>
      </c>
      <c r="I65" s="1105"/>
      <c r="J65" s="839"/>
      <c r="K65" s="939"/>
      <c r="L65" s="839"/>
      <c r="M65" s="955"/>
      <c r="N65" s="1114"/>
      <c r="O65" s="1114"/>
      <c r="P65" s="1114"/>
      <c r="Q65" s="1114"/>
      <c r="R65" s="1114"/>
      <c r="S65" s="1115"/>
      <c r="T65" s="943"/>
      <c r="U65" s="951"/>
      <c r="V65" s="950"/>
      <c r="W65" s="945"/>
      <c r="X65" s="945"/>
      <c r="Y65" s="945"/>
    </row>
    <row r="66" spans="1:25" s="801" customFormat="1" ht="46.5" customHeight="1" x14ac:dyDescent="0.2">
      <c r="A66" s="847" t="s">
        <v>830</v>
      </c>
      <c r="B66" s="839"/>
      <c r="C66" s="839"/>
      <c r="D66" s="839"/>
      <c r="E66" s="845">
        <f>13859/E64</f>
        <v>0.41737690106911612</v>
      </c>
      <c r="F66" s="970"/>
      <c r="G66" s="855">
        <v>0.38840000000000002</v>
      </c>
      <c r="H66" s="830">
        <v>0.36683270919245498</v>
      </c>
      <c r="I66" s="1106"/>
      <c r="J66" s="845">
        <v>0.37052133148067201</v>
      </c>
      <c r="K66" s="1120">
        <v>0.39812666359565801</v>
      </c>
      <c r="L66" s="839"/>
      <c r="M66" s="1116">
        <f>I64*K66</f>
        <v>15585.696588869367</v>
      </c>
      <c r="N66" s="1116">
        <v>15585.696588869367</v>
      </c>
      <c r="O66" s="1116">
        <v>15585.696588869367</v>
      </c>
      <c r="P66" s="1116">
        <v>15585.696588869367</v>
      </c>
      <c r="Q66" s="1116">
        <v>15585.696588869367</v>
      </c>
      <c r="R66" s="1116">
        <v>15585.696588869367</v>
      </c>
      <c r="S66" s="1117">
        <v>15585.696588869367</v>
      </c>
      <c r="T66" s="952"/>
      <c r="U66" s="951"/>
      <c r="V66" s="950"/>
      <c r="W66" s="945"/>
      <c r="X66" s="945"/>
      <c r="Y66" s="945"/>
    </row>
    <row r="67" spans="1:25" s="801" customFormat="1" ht="142.5" customHeight="1" x14ac:dyDescent="0.2">
      <c r="A67" s="1100" t="s">
        <v>841</v>
      </c>
      <c r="B67" s="819"/>
      <c r="C67" s="839"/>
      <c r="D67" s="839"/>
      <c r="E67" s="839"/>
      <c r="F67" s="970"/>
      <c r="G67" s="854"/>
      <c r="H67" s="844">
        <v>123331.6688</v>
      </c>
      <c r="I67" s="1105">
        <f>(H67+L67)/2</f>
        <v>178461.45784900337</v>
      </c>
      <c r="J67" s="839">
        <v>75567.903749999998</v>
      </c>
      <c r="K67" s="852">
        <v>143126.26298</v>
      </c>
      <c r="L67" s="839">
        <f>K67/(J67/H67)</f>
        <v>233591.24689800676</v>
      </c>
      <c r="M67" s="955">
        <f>I67-I67*K69</f>
        <v>110876.74757934974</v>
      </c>
      <c r="N67" s="1114">
        <v>110876.74757934974</v>
      </c>
      <c r="O67" s="1114">
        <v>110876.74757934974</v>
      </c>
      <c r="P67" s="1114">
        <v>110876.74757934974</v>
      </c>
      <c r="Q67" s="1114">
        <v>110876.74757934974</v>
      </c>
      <c r="R67" s="1114">
        <v>110876.74757934974</v>
      </c>
      <c r="S67" s="1115">
        <v>110876.74757934974</v>
      </c>
      <c r="T67" s="948"/>
      <c r="U67" s="949"/>
      <c r="V67" s="950"/>
      <c r="W67" s="945"/>
      <c r="X67" s="945"/>
      <c r="Y67" s="945"/>
    </row>
    <row r="68" spans="1:25" s="801" customFormat="1" ht="18.75" x14ac:dyDescent="0.2">
      <c r="A68" s="847" t="s">
        <v>398</v>
      </c>
      <c r="B68" s="845"/>
      <c r="C68" s="845">
        <f>C64/B64</f>
        <v>0.62634974760137729</v>
      </c>
      <c r="D68" s="845">
        <f>D64/C64</f>
        <v>1.2664923142613151</v>
      </c>
      <c r="E68" s="845">
        <f t="shared" ref="E68:H68" si="18">E64/D64</f>
        <v>1.399342576594041</v>
      </c>
      <c r="F68" s="956">
        <f t="shared" si="18"/>
        <v>1.0022586959795212</v>
      </c>
      <c r="G68" s="975">
        <f t="shared" si="18"/>
        <v>0.92710937500000001</v>
      </c>
      <c r="H68" s="845">
        <f t="shared" si="18"/>
        <v>1.4523471780179034</v>
      </c>
      <c r="I68" s="1106"/>
      <c r="J68" s="845"/>
      <c r="K68" s="833"/>
      <c r="L68" s="845"/>
      <c r="M68" s="955"/>
      <c r="N68" s="1114"/>
      <c r="O68" s="1114"/>
      <c r="P68" s="1114"/>
      <c r="Q68" s="1114"/>
      <c r="R68" s="1114"/>
      <c r="S68" s="1115"/>
      <c r="T68" s="943"/>
      <c r="U68" s="951"/>
      <c r="V68" s="950"/>
      <c r="W68" s="945"/>
      <c r="X68" s="945"/>
      <c r="Y68" s="945"/>
    </row>
    <row r="69" spans="1:25" s="801" customFormat="1" ht="18.75" x14ac:dyDescent="0.2">
      <c r="A69" s="847" t="s">
        <v>830</v>
      </c>
      <c r="B69" s="845"/>
      <c r="C69" s="845"/>
      <c r="D69" s="845"/>
      <c r="E69" s="845"/>
      <c r="F69" s="971"/>
      <c r="G69" s="853"/>
      <c r="H69" s="817">
        <v>57.703271610965182</v>
      </c>
      <c r="I69" s="1106"/>
      <c r="J69" s="845">
        <v>0.63520155751310003</v>
      </c>
      <c r="K69" s="1121">
        <v>0.37870759930044501</v>
      </c>
      <c r="L69" s="845"/>
      <c r="M69" s="1116">
        <f>I67*K69:K70</f>
        <v>67584.710269653631</v>
      </c>
      <c r="N69" s="1116">
        <v>67584.710269653631</v>
      </c>
      <c r="O69" s="1116">
        <v>67584.710269653631</v>
      </c>
      <c r="P69" s="1116">
        <v>67584.710269653631</v>
      </c>
      <c r="Q69" s="1116">
        <v>67584.710269653631</v>
      </c>
      <c r="R69" s="1116">
        <v>67584.710269653631</v>
      </c>
      <c r="S69" s="1117">
        <v>67584.710269653631</v>
      </c>
      <c r="T69" s="952"/>
      <c r="U69" s="951"/>
      <c r="V69" s="950"/>
      <c r="W69" s="945"/>
      <c r="X69" s="945"/>
      <c r="Y69" s="945"/>
    </row>
    <row r="70" spans="1:25" s="801" customFormat="1" ht="102" customHeight="1" x14ac:dyDescent="0.2">
      <c r="A70" s="1100" t="s">
        <v>831</v>
      </c>
      <c r="B70" s="839">
        <v>26991</v>
      </c>
      <c r="C70" s="839">
        <v>46958</v>
      </c>
      <c r="D70" s="839">
        <v>61187</v>
      </c>
      <c r="E70" s="839">
        <v>78198</v>
      </c>
      <c r="F70" s="970">
        <v>135678</v>
      </c>
      <c r="G70" s="853">
        <v>74023.77</v>
      </c>
      <c r="H70" s="844">
        <v>125175.18809000001</v>
      </c>
      <c r="I70" s="1105">
        <f>(G70+H70+L70)/3</f>
        <v>193680.97718387874</v>
      </c>
      <c r="J70" s="839">
        <v>47845.874490000002</v>
      </c>
      <c r="K70" s="852">
        <v>145952.71721</v>
      </c>
      <c r="L70" s="839">
        <f>K70/(J70/H70)</f>
        <v>381843.97346163611</v>
      </c>
      <c r="M70" s="955">
        <f>I70</f>
        <v>193680.97718387874</v>
      </c>
      <c r="N70" s="1114">
        <v>209052.2397286979</v>
      </c>
      <c r="O70" s="1114">
        <v>255114.59265775545</v>
      </c>
      <c r="P70" s="1114">
        <v>240737.04814003347</v>
      </c>
      <c r="Q70" s="1114">
        <v>209052.2397286979</v>
      </c>
      <c r="R70" s="1114">
        <v>255114.59265775545</v>
      </c>
      <c r="S70" s="1115">
        <v>240737.04814003347</v>
      </c>
      <c r="T70" s="948"/>
      <c r="U70" s="949"/>
      <c r="V70" s="950"/>
      <c r="W70" s="945"/>
      <c r="X70" s="945"/>
      <c r="Y70" s="945"/>
    </row>
    <row r="71" spans="1:25" s="801" customFormat="1" ht="18.75" x14ac:dyDescent="0.2">
      <c r="A71" s="847" t="s">
        <v>398</v>
      </c>
      <c r="B71" s="845"/>
      <c r="C71" s="845">
        <f>C70/B70</f>
        <v>1.7397651068874811</v>
      </c>
      <c r="D71" s="845">
        <f>D70/C70</f>
        <v>1.3030154606243878</v>
      </c>
      <c r="E71" s="845">
        <f>E70/C70</f>
        <v>1.6652753524426083</v>
      </c>
      <c r="F71" s="971">
        <f>F70/C70</f>
        <v>2.889347927935602</v>
      </c>
      <c r="G71" s="976">
        <f>G70/D70</f>
        <v>1.2097957082386783</v>
      </c>
      <c r="H71" s="817">
        <f>H70/G70*100</f>
        <v>169.1013414880112</v>
      </c>
      <c r="I71" s="1103">
        <f>I70/H70*100</f>
        <v>154.72792982314004</v>
      </c>
      <c r="J71" s="817">
        <f t="shared" ref="J71:L71" si="19">J70/I70*100</f>
        <v>24.703445421269027</v>
      </c>
      <c r="K71" s="817">
        <f t="shared" si="19"/>
        <v>305.04765304374308</v>
      </c>
      <c r="L71" s="817">
        <f t="shared" si="19"/>
        <v>261.62169554694248</v>
      </c>
      <c r="M71" s="955"/>
      <c r="N71" s="1114"/>
      <c r="O71" s="1114"/>
      <c r="P71" s="1114"/>
      <c r="Q71" s="1114"/>
      <c r="R71" s="1114"/>
      <c r="S71" s="1115"/>
      <c r="T71" s="943"/>
      <c r="U71" s="951"/>
      <c r="V71" s="950"/>
      <c r="W71" s="945"/>
      <c r="X71" s="945"/>
      <c r="Y71" s="945"/>
    </row>
    <row r="72" spans="1:25" s="801" customFormat="1" ht="18.75" x14ac:dyDescent="0.2">
      <c r="A72" s="847" t="s">
        <v>830</v>
      </c>
      <c r="B72" s="845"/>
      <c r="C72" s="845"/>
      <c r="D72" s="845"/>
      <c r="E72" s="845"/>
      <c r="F72" s="971"/>
      <c r="G72" s="853">
        <v>0</v>
      </c>
      <c r="H72" s="819">
        <v>0</v>
      </c>
      <c r="I72" s="1106">
        <v>0</v>
      </c>
      <c r="J72" s="845">
        <v>0</v>
      </c>
      <c r="K72" s="1121">
        <v>0</v>
      </c>
      <c r="L72" s="845"/>
      <c r="M72" s="1116">
        <f>I70*K72</f>
        <v>0</v>
      </c>
      <c r="N72" s="1118"/>
      <c r="O72" s="1114"/>
      <c r="P72" s="1118"/>
      <c r="Q72" s="1114"/>
      <c r="R72" s="1114"/>
      <c r="S72" s="1115"/>
      <c r="T72" s="943"/>
      <c r="U72" s="951"/>
      <c r="V72" s="950"/>
      <c r="W72" s="945"/>
      <c r="X72" s="945"/>
      <c r="Y72" s="945"/>
    </row>
    <row r="73" spans="1:25" s="801" customFormat="1" ht="101.25" customHeight="1" x14ac:dyDescent="0.2">
      <c r="A73" s="1100" t="s">
        <v>924</v>
      </c>
      <c r="B73" s="839">
        <v>37815</v>
      </c>
      <c r="C73" s="839">
        <v>26315</v>
      </c>
      <c r="D73" s="839">
        <v>-1117</v>
      </c>
      <c r="E73" s="839">
        <v>15221</v>
      </c>
      <c r="F73" s="970">
        <v>20215</v>
      </c>
      <c r="G73" s="851">
        <v>24950.327000000001</v>
      </c>
      <c r="H73" s="844">
        <v>50490.277740000005</v>
      </c>
      <c r="I73" s="1105">
        <f>(G73+H73+L73)/3</f>
        <v>45514.257866476517</v>
      </c>
      <c r="J73" s="839">
        <v>33775.671009999998</v>
      </c>
      <c r="K73" s="852">
        <v>40874.537549999994</v>
      </c>
      <c r="L73" s="839">
        <f>K73/(J73/H73)</f>
        <v>61102.168859429541</v>
      </c>
      <c r="M73" s="955">
        <f>I73-I73*K75</f>
        <v>26631.749680746085</v>
      </c>
      <c r="N73" s="1114">
        <v>26631.749680746085</v>
      </c>
      <c r="O73" s="1114">
        <v>26631.749680746085</v>
      </c>
      <c r="P73" s="1114">
        <v>26631.749680746085</v>
      </c>
      <c r="Q73" s="1114">
        <v>26631.749680746085</v>
      </c>
      <c r="R73" s="1119">
        <v>26631.749680746085</v>
      </c>
      <c r="S73" s="1115">
        <v>26631.749680746085</v>
      </c>
      <c r="T73" s="948"/>
      <c r="U73" s="949"/>
      <c r="V73" s="950"/>
      <c r="W73" s="945"/>
      <c r="X73" s="945"/>
      <c r="Y73" s="945"/>
    </row>
    <row r="74" spans="1:25" s="801" customFormat="1" ht="15.75" x14ac:dyDescent="0.2">
      <c r="A74" s="847" t="s">
        <v>398</v>
      </c>
      <c r="B74" s="845"/>
      <c r="C74" s="845">
        <f>C73/B73</f>
        <v>0.69588787518180617</v>
      </c>
      <c r="D74" s="845"/>
      <c r="E74" s="845">
        <f>E73/C73</f>
        <v>0.57841535246057385</v>
      </c>
      <c r="F74" s="971">
        <f>F73/C73</f>
        <v>0.76819304579137371</v>
      </c>
      <c r="G74" s="832">
        <v>3.8649999999999999E-3</v>
      </c>
      <c r="H74" s="850">
        <f>H73/G73</f>
        <v>2.0236319043032984</v>
      </c>
      <c r="I74" s="845"/>
      <c r="J74" s="845"/>
      <c r="K74" s="833"/>
      <c r="L74" s="845"/>
      <c r="M74" s="825"/>
      <c r="N74" s="961"/>
      <c r="O74" s="961"/>
      <c r="P74" s="961"/>
      <c r="Q74" s="962"/>
      <c r="R74" s="966"/>
      <c r="S74" s="977"/>
      <c r="T74" s="943"/>
      <c r="U74" s="945"/>
      <c r="V74" s="945"/>
      <c r="W74" s="945"/>
      <c r="X74" s="945"/>
      <c r="Y74" s="945"/>
    </row>
    <row r="75" spans="1:25" s="801" customFormat="1" ht="15.75" x14ac:dyDescent="0.2">
      <c r="A75" s="847" t="s">
        <v>830</v>
      </c>
      <c r="B75" s="845"/>
      <c r="C75" s="845"/>
      <c r="D75" s="845"/>
      <c r="E75" s="845"/>
      <c r="F75" s="971"/>
      <c r="G75" s="841"/>
      <c r="H75" s="849">
        <v>42.269867398832027</v>
      </c>
      <c r="I75" s="845"/>
      <c r="J75" s="845">
        <v>0.361939603402123</v>
      </c>
      <c r="K75" s="1121">
        <v>0.41487017631102202</v>
      </c>
      <c r="L75" s="845"/>
      <c r="M75" s="1116">
        <f>I73*K75</f>
        <v>18882.508185730432</v>
      </c>
      <c r="N75" s="1118">
        <v>18882.508185730432</v>
      </c>
      <c r="O75" s="1118">
        <v>18882.508185730432</v>
      </c>
      <c r="P75" s="1118">
        <v>18882.508185730432</v>
      </c>
      <c r="Q75" s="1114">
        <v>18882.508185730432</v>
      </c>
      <c r="R75" s="1119">
        <v>18882.508185730432</v>
      </c>
      <c r="S75" s="1115">
        <v>18882.508185730432</v>
      </c>
      <c r="T75" s="952"/>
      <c r="U75" s="945"/>
      <c r="V75" s="945"/>
      <c r="W75" s="945"/>
      <c r="X75" s="945"/>
      <c r="Y75" s="945"/>
    </row>
    <row r="76" spans="1:25" s="801" customFormat="1" ht="15.75" x14ac:dyDescent="0.2">
      <c r="A76" s="1123" t="s">
        <v>397</v>
      </c>
      <c r="B76" s="1124">
        <v>94719</v>
      </c>
      <c r="C76" s="1125">
        <v>92009</v>
      </c>
      <c r="D76" s="1126">
        <f>D64+D70+D73</f>
        <v>83799</v>
      </c>
      <c r="E76" s="1126">
        <f>E64+E70+E73</f>
        <v>126624</v>
      </c>
      <c r="F76" s="1127">
        <f>F64+F70+F73</f>
        <v>189173</v>
      </c>
      <c r="G76" s="1128">
        <f t="shared" ref="G76" si="20">G64+G70+G73</f>
        <v>129828.29700000001</v>
      </c>
      <c r="H76" s="1129">
        <f>H64+H67+H70+H73</f>
        <v>343808.14493000001</v>
      </c>
      <c r="I76" s="1126">
        <f>I64+I67+I70+I73</f>
        <v>456804.27585225122</v>
      </c>
      <c r="J76" s="1126">
        <f>J64+J67+J70+J73</f>
        <v>186995.21002999999</v>
      </c>
      <c r="K76" s="1122">
        <f>K64+K67+K70+K73</f>
        <v>357741.58393000002</v>
      </c>
      <c r="L76" s="1125">
        <f>L64+L67+L70+L73</f>
        <v>718314.92777775007</v>
      </c>
      <c r="M76" s="960"/>
      <c r="N76" s="960"/>
      <c r="O76" s="960"/>
      <c r="P76" s="960"/>
      <c r="Q76" s="960"/>
      <c r="R76" s="967"/>
      <c r="S76" s="978"/>
      <c r="T76" s="938"/>
      <c r="U76" s="953"/>
      <c r="V76" s="950"/>
      <c r="W76" s="945"/>
      <c r="X76" s="945"/>
      <c r="Y76" s="945"/>
    </row>
    <row r="77" spans="1:25" s="801" customFormat="1" ht="75" hidden="1" customHeight="1" x14ac:dyDescent="0.2">
      <c r="A77" s="847" t="s">
        <v>832</v>
      </c>
      <c r="B77" s="819"/>
      <c r="C77" s="839"/>
      <c r="D77" s="819"/>
      <c r="E77" s="819"/>
      <c r="F77" s="969"/>
      <c r="G77" s="841"/>
      <c r="H77" s="840"/>
      <c r="I77" s="819"/>
      <c r="J77" s="819"/>
      <c r="K77" s="848"/>
      <c r="L77" s="839"/>
      <c r="M77" s="839"/>
      <c r="N77" s="957"/>
      <c r="O77" s="957"/>
      <c r="P77" s="957"/>
      <c r="Q77" s="958"/>
      <c r="R77" s="959"/>
      <c r="S77" s="979"/>
      <c r="T77" s="943"/>
      <c r="U77" s="945"/>
      <c r="V77" s="945"/>
      <c r="W77" s="945"/>
      <c r="X77" s="945"/>
      <c r="Y77" s="945"/>
    </row>
    <row r="78" spans="1:25" s="801" customFormat="1" ht="15.75" hidden="1" customHeight="1" x14ac:dyDescent="0.2">
      <c r="A78" s="847" t="s">
        <v>398</v>
      </c>
      <c r="B78" s="846" t="e">
        <f>B76/#REF!</f>
        <v>#REF!</v>
      </c>
      <c r="C78" s="845">
        <f>C76/B76</f>
        <v>0.97138905605000048</v>
      </c>
      <c r="D78" s="845" t="e">
        <f>D76/A76</f>
        <v>#VALUE!</v>
      </c>
      <c r="E78" s="845"/>
      <c r="F78" s="971"/>
      <c r="G78" s="841"/>
      <c r="H78" s="840"/>
      <c r="I78" s="845"/>
      <c r="J78" s="845"/>
      <c r="K78" s="833"/>
      <c r="L78" s="845"/>
      <c r="M78" s="845"/>
      <c r="N78" s="818"/>
      <c r="O78" s="818"/>
      <c r="P78" s="818"/>
      <c r="Q78" s="842"/>
      <c r="R78" s="923"/>
      <c r="S78" s="979"/>
      <c r="T78" s="943"/>
      <c r="U78" s="945"/>
      <c r="V78" s="945"/>
      <c r="W78" s="945"/>
      <c r="X78" s="945"/>
      <c r="Y78" s="945"/>
    </row>
    <row r="79" spans="1:25" s="813" customFormat="1" ht="30" hidden="1" customHeight="1" x14ac:dyDescent="0.2">
      <c r="A79" s="837" t="s">
        <v>833</v>
      </c>
      <c r="B79" s="817"/>
      <c r="C79" s="835"/>
      <c r="D79" s="817"/>
      <c r="E79" s="817"/>
      <c r="F79" s="972"/>
      <c r="G79" s="828"/>
      <c r="H79" s="827"/>
      <c r="I79" s="817"/>
      <c r="J79" s="817"/>
      <c r="K79" s="844"/>
      <c r="L79" s="835"/>
      <c r="M79" s="835"/>
      <c r="N79" s="818"/>
      <c r="O79" s="818"/>
      <c r="P79" s="818"/>
      <c r="Q79" s="825"/>
      <c r="R79" s="924"/>
      <c r="S79" s="980"/>
      <c r="T79" s="943"/>
      <c r="U79" s="947"/>
      <c r="V79" s="947"/>
      <c r="W79" s="947"/>
      <c r="X79" s="947"/>
      <c r="Y79" s="947"/>
    </row>
    <row r="80" spans="1:25" s="801" customFormat="1" ht="42.75" x14ac:dyDescent="0.2">
      <c r="A80" s="843" t="s">
        <v>834</v>
      </c>
      <c r="B80" s="838"/>
      <c r="C80" s="839"/>
      <c r="D80" s="838"/>
      <c r="E80" s="838"/>
      <c r="F80" s="973"/>
      <c r="G80" s="841"/>
      <c r="H80" s="840"/>
      <c r="I80" s="838"/>
      <c r="J80" s="838"/>
      <c r="K80" s="826"/>
      <c r="L80" s="839">
        <f>L76-L76*M82</f>
        <v>557838.90735794138</v>
      </c>
      <c r="M80" s="1125">
        <f>M64+M67+M70+M73</f>
        <v>354751.36080799776</v>
      </c>
      <c r="N80" s="1125">
        <f t="shared" ref="N80:S80" si="21">N64+N67+N70+N73</f>
        <v>370122.62335281691</v>
      </c>
      <c r="O80" s="1125">
        <f t="shared" si="21"/>
        <v>416184.97628187446</v>
      </c>
      <c r="P80" s="1125">
        <f t="shared" si="21"/>
        <v>401807.43176415248</v>
      </c>
      <c r="Q80" s="1125">
        <f t="shared" si="21"/>
        <v>370122.62335281691</v>
      </c>
      <c r="R80" s="1130">
        <f t="shared" si="21"/>
        <v>416184.97628187446</v>
      </c>
      <c r="S80" s="1131">
        <f t="shared" si="21"/>
        <v>401807.43176415248</v>
      </c>
      <c r="T80" s="943"/>
      <c r="U80" s="950"/>
      <c r="V80" s="945"/>
      <c r="W80" s="945"/>
      <c r="X80" s="945"/>
      <c r="Y80" s="945"/>
    </row>
    <row r="81" spans="1:22" s="813" customFormat="1" ht="30" x14ac:dyDescent="0.2">
      <c r="A81" s="837" t="s">
        <v>835</v>
      </c>
      <c r="B81" s="817">
        <v>25911</v>
      </c>
      <c r="C81" s="835">
        <v>16722</v>
      </c>
      <c r="D81" s="817">
        <v>9604</v>
      </c>
      <c r="E81" s="817">
        <v>19807</v>
      </c>
      <c r="F81" s="974"/>
      <c r="G81" s="828"/>
      <c r="H81" s="827"/>
      <c r="I81" s="817"/>
      <c r="J81" s="817"/>
      <c r="K81" s="836"/>
      <c r="L81" s="835"/>
      <c r="M81" s="835">
        <f>M66+M69+M72+M75</f>
        <v>102052.91504425343</v>
      </c>
      <c r="N81" s="835">
        <f t="shared" ref="N81:S81" si="22">N66+N69+N72+N75</f>
        <v>102052.91504425343</v>
      </c>
      <c r="O81" s="835">
        <f t="shared" si="22"/>
        <v>102052.91504425343</v>
      </c>
      <c r="P81" s="835">
        <f t="shared" si="22"/>
        <v>102052.91504425343</v>
      </c>
      <c r="Q81" s="835">
        <f t="shared" si="22"/>
        <v>102052.91504425343</v>
      </c>
      <c r="R81" s="963">
        <f t="shared" si="22"/>
        <v>102052.91504425343</v>
      </c>
      <c r="S81" s="981">
        <f t="shared" si="22"/>
        <v>102052.91504425343</v>
      </c>
      <c r="T81" s="921"/>
      <c r="U81" s="941"/>
    </row>
    <row r="82" spans="1:22" s="829" customFormat="1" ht="16.5" thickBot="1" x14ac:dyDescent="0.25">
      <c r="A82" s="834" t="s">
        <v>836</v>
      </c>
      <c r="B82" s="831">
        <f>B81/B76</f>
        <v>0.27355651981123114</v>
      </c>
      <c r="C82" s="831">
        <f>C81/C76</f>
        <v>0.18174309034985708</v>
      </c>
      <c r="D82" s="831">
        <f>D81/D76</f>
        <v>0.1146075728827313</v>
      </c>
      <c r="E82" s="831">
        <f>E81/E76</f>
        <v>0.15642374273439474</v>
      </c>
      <c r="F82" s="971"/>
      <c r="G82" s="982"/>
      <c r="H82" s="983"/>
      <c r="I82" s="984"/>
      <c r="J82" s="984"/>
      <c r="K82" s="985"/>
      <c r="L82" s="984"/>
      <c r="M82" s="984">
        <f>M81/(M81+M80)</f>
        <v>0.22340621670814095</v>
      </c>
      <c r="N82" s="984">
        <f t="shared" ref="N82:S82" si="23">N81/(N81+N80)</f>
        <v>0.21613342230878815</v>
      </c>
      <c r="O82" s="984">
        <f t="shared" si="23"/>
        <v>0.19692291272471116</v>
      </c>
      <c r="P82" s="984">
        <f t="shared" si="23"/>
        <v>0.20254206486119711</v>
      </c>
      <c r="Q82" s="984">
        <f t="shared" si="23"/>
        <v>0.21613342230878815</v>
      </c>
      <c r="R82" s="984">
        <f t="shared" si="23"/>
        <v>0.19692291272471116</v>
      </c>
      <c r="S82" s="984">
        <f t="shared" si="23"/>
        <v>0.20254206486119711</v>
      </c>
      <c r="T82" s="921"/>
      <c r="U82" s="965"/>
    </row>
    <row r="83" spans="1:22" s="801" customFormat="1" ht="15.75" x14ac:dyDescent="0.2">
      <c r="A83" s="800"/>
      <c r="B83" s="800"/>
      <c r="C83" s="800"/>
      <c r="D83" s="800"/>
      <c r="E83" s="800"/>
      <c r="F83" s="800"/>
      <c r="G83" s="800"/>
      <c r="H83" s="800"/>
      <c r="I83" s="800"/>
      <c r="J83" s="800"/>
      <c r="K83" s="800"/>
      <c r="L83" s="800"/>
      <c r="M83" s="800"/>
      <c r="N83" s="800"/>
      <c r="O83" s="800"/>
      <c r="P83" s="800"/>
      <c r="Q83" s="800"/>
      <c r="R83" s="800"/>
      <c r="S83" s="800"/>
      <c r="T83" s="940"/>
      <c r="U83" s="940"/>
    </row>
    <row r="84" spans="1:22" s="801" customFormat="1" ht="15.75" x14ac:dyDescent="0.2">
      <c r="A84" s="800"/>
      <c r="B84" s="800"/>
      <c r="C84" s="911">
        <v>4515334.1639421741</v>
      </c>
      <c r="D84" s="911">
        <v>4879804.6597027136</v>
      </c>
      <c r="E84" s="911">
        <v>5209034.1635983996</v>
      </c>
      <c r="F84" s="911"/>
      <c r="G84" s="911"/>
      <c r="H84" s="911"/>
      <c r="I84" s="911"/>
      <c r="J84" s="911"/>
      <c r="K84" s="800"/>
      <c r="L84" s="800"/>
      <c r="M84" s="800"/>
      <c r="N84" s="810"/>
      <c r="O84" s="810"/>
      <c r="P84" s="810"/>
      <c r="Q84" s="810"/>
      <c r="R84" s="810"/>
      <c r="S84" s="810"/>
      <c r="T84" s="915"/>
      <c r="U84" s="940"/>
    </row>
    <row r="85" spans="1:22" s="801" customFormat="1" ht="15.75" x14ac:dyDescent="0.2">
      <c r="A85" s="823" t="s">
        <v>837</v>
      </c>
      <c r="B85" s="819"/>
      <c r="C85" s="819"/>
      <c r="D85" s="819"/>
      <c r="E85" s="822"/>
      <c r="F85" s="934"/>
      <c r="G85" s="934"/>
      <c r="H85" s="935"/>
      <c r="I85" s="913"/>
      <c r="J85" s="913"/>
      <c r="K85" s="821"/>
      <c r="L85" s="821"/>
      <c r="M85" s="821"/>
      <c r="N85" s="911"/>
      <c r="O85" s="911"/>
      <c r="P85" s="911"/>
      <c r="Q85" s="911"/>
      <c r="R85" s="911"/>
      <c r="S85" s="911"/>
      <c r="T85" s="940"/>
      <c r="U85" s="940"/>
    </row>
    <row r="86" spans="1:22" s="801" customFormat="1" ht="15.75" x14ac:dyDescent="0.2">
      <c r="A86" s="823"/>
      <c r="B86" s="823"/>
      <c r="C86" s="823"/>
      <c r="D86" s="903"/>
      <c r="E86" s="907"/>
      <c r="F86" s="936"/>
      <c r="G86" s="936"/>
      <c r="H86" s="936"/>
      <c r="I86" s="914"/>
      <c r="J86" s="914"/>
      <c r="K86" s="824"/>
      <c r="L86" s="824"/>
      <c r="M86" s="824"/>
      <c r="N86" s="824"/>
      <c r="O86" s="824"/>
      <c r="P86" s="800"/>
      <c r="Q86" s="800"/>
      <c r="R86" s="800"/>
      <c r="S86" s="800"/>
    </row>
    <row r="87" spans="1:22" s="820" customFormat="1" ht="15.75" x14ac:dyDescent="0.2">
      <c r="A87" s="823"/>
      <c r="B87" s="823">
        <v>2022</v>
      </c>
      <c r="C87" s="823">
        <v>2023</v>
      </c>
      <c r="D87" s="903">
        <v>2024</v>
      </c>
      <c r="E87" s="822">
        <v>2025</v>
      </c>
      <c r="F87" s="936"/>
      <c r="G87" s="936"/>
      <c r="H87" s="935"/>
      <c r="I87" s="913"/>
      <c r="J87" s="913"/>
      <c r="K87" s="821"/>
      <c r="L87" s="821"/>
      <c r="M87" s="821"/>
      <c r="N87" s="821"/>
      <c r="O87" s="821"/>
      <c r="P87" s="821"/>
      <c r="Q87" s="821"/>
      <c r="R87" s="821"/>
      <c r="S87" s="821"/>
      <c r="T87" s="801"/>
    </row>
    <row r="88" spans="1:22" s="801" customFormat="1" ht="15.75" x14ac:dyDescent="0.2">
      <c r="A88" s="819"/>
      <c r="B88" s="819"/>
      <c r="C88" s="819"/>
      <c r="D88" s="819"/>
      <c r="E88" s="819"/>
      <c r="F88" s="934"/>
      <c r="G88" s="934"/>
      <c r="H88" s="934"/>
      <c r="I88" s="915"/>
      <c r="J88" s="915"/>
      <c r="K88" s="800"/>
      <c r="L88" s="800"/>
      <c r="M88" s="800"/>
      <c r="N88" s="800"/>
      <c r="O88" s="800"/>
      <c r="P88" s="800"/>
      <c r="Q88" s="800"/>
      <c r="R88" s="800"/>
      <c r="S88" s="800"/>
    </row>
    <row r="89" spans="1:22" s="813" customFormat="1" ht="15.75" x14ac:dyDescent="0.2">
      <c r="A89" s="818" t="s">
        <v>838</v>
      </c>
      <c r="B89" s="817"/>
      <c r="C89" s="817">
        <f>G24+N80+N81</f>
        <v>7424652.870859025</v>
      </c>
      <c r="D89" s="817">
        <f>D90+D91</f>
        <v>8004933.0529960878</v>
      </c>
      <c r="E89" s="817">
        <f>E90+E91</f>
        <v>8580436.1979764123</v>
      </c>
      <c r="F89" s="937"/>
      <c r="G89" s="937"/>
      <c r="H89" s="937"/>
      <c r="I89" s="912"/>
      <c r="J89" s="912"/>
      <c r="K89" s="810"/>
      <c r="L89" s="937"/>
      <c r="M89" s="937"/>
      <c r="N89" s="810"/>
      <c r="O89" s="810"/>
      <c r="P89" s="810"/>
      <c r="Q89" s="810"/>
      <c r="R89" s="810"/>
      <c r="S89" s="810"/>
      <c r="T89" s="801"/>
    </row>
    <row r="90" spans="1:22" s="813" customFormat="1" ht="36" customHeight="1" x14ac:dyDescent="0.2">
      <c r="A90" s="1124" t="s">
        <v>839</v>
      </c>
      <c r="B90" s="1124">
        <v>4202270.8700031806</v>
      </c>
      <c r="C90" s="1124">
        <f>H24+N80</f>
        <v>4515334.2110454077</v>
      </c>
      <c r="D90" s="1124">
        <f>J24+O80</f>
        <v>4879804.7104241103</v>
      </c>
      <c r="E90" s="1124">
        <f>L24+S80</f>
        <v>5209034.2182243047</v>
      </c>
      <c r="F90" s="938"/>
      <c r="G90" s="938"/>
      <c r="H90" s="937"/>
      <c r="I90" s="912"/>
      <c r="J90" s="912"/>
      <c r="K90" s="810"/>
      <c r="L90" s="937"/>
      <c r="M90" s="938"/>
      <c r="N90" s="810"/>
      <c r="O90" s="810"/>
      <c r="P90" s="810"/>
      <c r="Q90" s="810"/>
      <c r="R90" s="810"/>
      <c r="S90" s="810"/>
      <c r="T90" s="801"/>
    </row>
    <row r="91" spans="1:22" s="813" customFormat="1" ht="34.5" customHeight="1" x14ac:dyDescent="0.2">
      <c r="A91" s="818" t="s">
        <v>840</v>
      </c>
      <c r="B91" s="817"/>
      <c r="C91" s="817">
        <f>I24+N81</f>
        <v>2909318.6598136169</v>
      </c>
      <c r="D91" s="817">
        <f>K24+O81</f>
        <v>3125128.3425719775</v>
      </c>
      <c r="E91" s="817">
        <f>M24+S81</f>
        <v>3371401.9797521071</v>
      </c>
      <c r="F91" s="937"/>
      <c r="G91" s="937"/>
      <c r="H91" s="937"/>
      <c r="I91" s="912"/>
      <c r="J91" s="912"/>
      <c r="K91" s="810"/>
      <c r="L91" s="937"/>
      <c r="M91" s="937"/>
      <c r="N91" s="810"/>
      <c r="O91" s="810"/>
      <c r="P91" s="810"/>
      <c r="Q91" s="810"/>
      <c r="R91" s="810"/>
      <c r="S91" s="810"/>
      <c r="T91" s="801"/>
    </row>
    <row r="92" spans="1:22" s="813" customFormat="1" ht="15.75" x14ac:dyDescent="0.2">
      <c r="A92" s="810"/>
      <c r="B92" s="810"/>
      <c r="C92" s="810"/>
      <c r="D92" s="810"/>
      <c r="E92" s="810"/>
      <c r="F92" s="810"/>
      <c r="G92" s="810"/>
      <c r="H92" s="810"/>
      <c r="I92" s="810"/>
      <c r="J92" s="810"/>
      <c r="K92" s="810"/>
      <c r="L92" s="810"/>
      <c r="M92" s="810"/>
      <c r="N92" s="810"/>
      <c r="O92" s="810"/>
      <c r="P92" s="810"/>
      <c r="Q92" s="810"/>
      <c r="R92" s="810"/>
      <c r="S92" s="810"/>
      <c r="T92" s="801"/>
    </row>
    <row r="93" spans="1:22" s="813" customFormat="1" ht="15.75" x14ac:dyDescent="0.2">
      <c r="A93" s="810"/>
      <c r="B93" s="810"/>
      <c r="C93" s="810"/>
      <c r="D93" s="810"/>
      <c r="E93" s="810"/>
      <c r="F93" s="810"/>
      <c r="G93" s="810"/>
      <c r="H93" s="810"/>
      <c r="I93" s="810"/>
      <c r="J93" s="810"/>
      <c r="K93" s="810"/>
      <c r="L93" s="810"/>
      <c r="M93" s="810"/>
      <c r="N93" s="810"/>
      <c r="O93" s="810"/>
      <c r="P93" s="810"/>
      <c r="Q93" s="810"/>
      <c r="R93" s="810"/>
      <c r="S93" s="810"/>
      <c r="T93" s="801"/>
    </row>
    <row r="94" spans="1:22" s="810" customFormat="1" ht="15.75" x14ac:dyDescent="0.2">
      <c r="T94" s="801"/>
      <c r="V94" s="813"/>
    </row>
    <row r="95" spans="1:22" s="810" customFormat="1" ht="15.75" x14ac:dyDescent="0.2">
      <c r="T95" s="801"/>
    </row>
    <row r="96" spans="1:22" s="810" customFormat="1" ht="15.75" x14ac:dyDescent="0.2">
      <c r="T96" s="801"/>
    </row>
    <row r="97" spans="2:28" s="810" customFormat="1" ht="15.75" x14ac:dyDescent="0.2">
      <c r="T97" s="801"/>
    </row>
    <row r="98" spans="2:28" s="810" customFormat="1" ht="15.75" x14ac:dyDescent="0.2">
      <c r="T98" s="801"/>
    </row>
    <row r="99" spans="2:28" s="810" customFormat="1" ht="15.75" x14ac:dyDescent="0.2">
      <c r="B99" s="816"/>
      <c r="C99" s="816"/>
      <c r="D99" s="816"/>
      <c r="E99" s="816"/>
      <c r="F99" s="816"/>
      <c r="G99" s="816"/>
      <c r="T99" s="801"/>
    </row>
    <row r="100" spans="2:28" s="810" customFormat="1" ht="15.75" x14ac:dyDescent="0.2">
      <c r="T100" s="801"/>
    </row>
    <row r="101" spans="2:28" s="810" customFormat="1" ht="15.75" x14ac:dyDescent="0.2">
      <c r="T101" s="801"/>
    </row>
    <row r="102" spans="2:28" s="810" customFormat="1" ht="15.75" x14ac:dyDescent="0.2">
      <c r="T102" s="801"/>
    </row>
    <row r="103" spans="2:28" s="810" customFormat="1" ht="15.75" x14ac:dyDescent="0.2">
      <c r="T103" s="801"/>
    </row>
    <row r="104" spans="2:28" s="810" customFormat="1" ht="15.75" x14ac:dyDescent="0.2">
      <c r="T104" s="801"/>
    </row>
    <row r="105" spans="2:28" s="810" customFormat="1" ht="11.25" customHeight="1" x14ac:dyDescent="0.2">
      <c r="T105" s="801"/>
    </row>
    <row r="106" spans="2:28" s="810" customFormat="1" ht="15.75" x14ac:dyDescent="0.2">
      <c r="T106" s="801"/>
    </row>
    <row r="107" spans="2:28" s="814" customFormat="1" ht="15.75" x14ac:dyDescent="0.2">
      <c r="T107" s="806"/>
      <c r="AB107" s="815"/>
    </row>
    <row r="108" spans="2:28" s="810" customFormat="1" ht="15.75" x14ac:dyDescent="0.2">
      <c r="T108" s="801"/>
    </row>
    <row r="109" spans="2:28" s="810" customFormat="1" ht="15.75" x14ac:dyDescent="0.2">
      <c r="T109" s="801"/>
    </row>
    <row r="110" spans="2:28" s="810" customFormat="1" ht="15.75" x14ac:dyDescent="0.2">
      <c r="T110" s="801"/>
    </row>
    <row r="111" spans="2:28" s="810" customFormat="1" ht="15.75" x14ac:dyDescent="0.2">
      <c r="T111" s="801"/>
    </row>
    <row r="112" spans="2:28" s="810" customFormat="1" ht="15.75" x14ac:dyDescent="0.2">
      <c r="T112" s="801"/>
    </row>
    <row r="113" spans="8:22" s="810" customFormat="1" ht="15.75" x14ac:dyDescent="0.2">
      <c r="T113" s="801"/>
    </row>
    <row r="114" spans="8:22" s="810" customFormat="1" ht="15.75" x14ac:dyDescent="0.2">
      <c r="T114" s="801"/>
    </row>
    <row r="115" spans="8:22" s="810" customFormat="1" ht="15.75" x14ac:dyDescent="0.2">
      <c r="T115" s="801"/>
    </row>
    <row r="116" spans="8:22" s="810" customFormat="1" ht="15.75" x14ac:dyDescent="0.2">
      <c r="T116" s="801"/>
    </row>
    <row r="117" spans="8:22" s="810" customFormat="1" ht="15.75" x14ac:dyDescent="0.2">
      <c r="T117" s="801"/>
    </row>
    <row r="118" spans="8:22" s="810" customFormat="1" ht="15.75" x14ac:dyDescent="0.2">
      <c r="T118" s="801"/>
    </row>
    <row r="119" spans="8:22" s="810" customFormat="1" ht="15.75" x14ac:dyDescent="0.2">
      <c r="T119" s="801"/>
    </row>
    <row r="120" spans="8:22" s="810" customFormat="1" ht="15.75" x14ac:dyDescent="0.2">
      <c r="T120" s="801"/>
      <c r="V120" s="812"/>
    </row>
    <row r="121" spans="8:22" s="810" customFormat="1" ht="15.75" x14ac:dyDescent="0.2">
      <c r="H121" s="811"/>
      <c r="I121" s="811"/>
      <c r="J121" s="811"/>
      <c r="T121" s="801"/>
    </row>
    <row r="122" spans="8:22" s="810" customFormat="1" ht="15.75" x14ac:dyDescent="0.2">
      <c r="T122" s="801"/>
    </row>
    <row r="123" spans="8:22" s="810" customFormat="1" ht="15.75" x14ac:dyDescent="0.2">
      <c r="T123" s="801"/>
    </row>
    <row r="124" spans="8:22" s="810" customFormat="1" ht="15.75" x14ac:dyDescent="0.2">
      <c r="T124" s="801"/>
    </row>
    <row r="125" spans="8:22" s="810" customFormat="1" ht="15.75" x14ac:dyDescent="0.2">
      <c r="T125" s="801"/>
    </row>
    <row r="126" spans="8:22" s="810" customFormat="1" ht="15.75" x14ac:dyDescent="0.2">
      <c r="T126" s="801"/>
    </row>
    <row r="127" spans="8:22" s="810" customFormat="1" ht="15.75" x14ac:dyDescent="0.2">
      <c r="T127" s="801"/>
    </row>
    <row r="128" spans="8:22" s="810" customFormat="1" ht="15.75" x14ac:dyDescent="0.2">
      <c r="T128" s="801"/>
    </row>
    <row r="129" spans="3:20" s="800" customFormat="1" ht="15.75" x14ac:dyDescent="0.2">
      <c r="C129" s="810"/>
      <c r="D129" s="810"/>
      <c r="E129" s="810"/>
      <c r="F129" s="810"/>
      <c r="G129" s="810"/>
      <c r="H129" s="810"/>
      <c r="I129" s="810"/>
      <c r="J129" s="810"/>
      <c r="K129" s="810"/>
      <c r="L129" s="810"/>
      <c r="M129" s="810"/>
      <c r="N129" s="810"/>
      <c r="O129" s="810"/>
      <c r="P129" s="810"/>
      <c r="T129" s="801"/>
    </row>
    <row r="130" spans="3:20" s="800" customFormat="1" ht="15.75" x14ac:dyDescent="0.2">
      <c r="C130" s="810"/>
      <c r="D130" s="810"/>
      <c r="E130" s="810"/>
      <c r="F130" s="810"/>
      <c r="G130" s="810"/>
      <c r="H130" s="810"/>
      <c r="I130" s="810"/>
      <c r="J130" s="810"/>
      <c r="K130" s="810"/>
      <c r="L130" s="810"/>
      <c r="M130" s="810"/>
      <c r="N130" s="810"/>
      <c r="O130" s="810"/>
      <c r="P130" s="810"/>
      <c r="T130" s="801"/>
    </row>
    <row r="131" spans="3:20" s="800" customFormat="1" ht="15.75" x14ac:dyDescent="0.2">
      <c r="L131" s="810"/>
      <c r="M131" s="810"/>
      <c r="N131" s="810"/>
      <c r="O131" s="810"/>
      <c r="P131" s="810"/>
      <c r="T131" s="801"/>
    </row>
    <row r="132" spans="3:20" s="800" customFormat="1" ht="15.75" x14ac:dyDescent="0.2">
      <c r="L132" s="810"/>
      <c r="M132" s="810"/>
      <c r="N132" s="810"/>
      <c r="O132" s="810"/>
      <c r="P132" s="810"/>
      <c r="T132" s="801"/>
    </row>
    <row r="133" spans="3:20" s="800" customFormat="1" ht="15.75" x14ac:dyDescent="0.2">
      <c r="L133" s="810"/>
      <c r="M133" s="810"/>
      <c r="N133" s="810"/>
      <c r="O133" s="810"/>
      <c r="P133" s="810"/>
      <c r="T133" s="801"/>
    </row>
    <row r="134" spans="3:20" s="800" customFormat="1" ht="15.75" x14ac:dyDescent="0.2">
      <c r="L134" s="810"/>
      <c r="M134" s="810"/>
      <c r="N134" s="810"/>
      <c r="O134" s="810"/>
      <c r="P134" s="810"/>
      <c r="T134" s="801"/>
    </row>
    <row r="135" spans="3:20" s="800" customFormat="1" ht="15.75" x14ac:dyDescent="0.2">
      <c r="L135" s="810"/>
      <c r="M135" s="810"/>
      <c r="N135" s="810"/>
      <c r="O135" s="810"/>
      <c r="P135" s="810"/>
      <c r="T135" s="801"/>
    </row>
    <row r="136" spans="3:20" s="800" customFormat="1" ht="15.75" x14ac:dyDescent="0.2">
      <c r="L136" s="810"/>
      <c r="M136" s="810"/>
      <c r="N136" s="810"/>
      <c r="O136" s="810"/>
      <c r="P136" s="810"/>
      <c r="T136" s="801"/>
    </row>
    <row r="137" spans="3:20" s="800" customFormat="1" ht="15.75" x14ac:dyDescent="0.2">
      <c r="L137" s="810"/>
      <c r="M137" s="810"/>
      <c r="N137" s="810"/>
      <c r="O137" s="810"/>
      <c r="P137" s="810"/>
      <c r="T137" s="801"/>
    </row>
    <row r="138" spans="3:20" s="800" customFormat="1" ht="15.75" x14ac:dyDescent="0.2">
      <c r="L138" s="810"/>
      <c r="M138" s="810"/>
      <c r="N138" s="810"/>
      <c r="O138" s="810"/>
      <c r="P138" s="810"/>
      <c r="T138" s="801"/>
    </row>
    <row r="139" spans="3:20" ht="15.75" x14ac:dyDescent="0.2">
      <c r="T139" s="801"/>
    </row>
    <row r="140" spans="3:20" ht="15.75" x14ac:dyDescent="0.2">
      <c r="H140" s="809"/>
      <c r="I140" s="809"/>
      <c r="J140" s="809"/>
      <c r="T140" s="801"/>
    </row>
    <row r="141" spans="3:20" ht="15.75" x14ac:dyDescent="0.2">
      <c r="T141" s="801"/>
    </row>
    <row r="142" spans="3:20" ht="15.75" x14ac:dyDescent="0.2">
      <c r="T142" s="801"/>
    </row>
    <row r="143" spans="3:20" ht="15.75" x14ac:dyDescent="0.2">
      <c r="T143" s="801"/>
    </row>
    <row r="144" spans="3:20" ht="15.75" x14ac:dyDescent="0.2">
      <c r="T144" s="801"/>
    </row>
    <row r="145" spans="20:20" ht="15.75" x14ac:dyDescent="0.2">
      <c r="T145" s="801"/>
    </row>
    <row r="146" spans="20:20" ht="15.75" x14ac:dyDescent="0.2">
      <c r="T146" s="801"/>
    </row>
    <row r="147" spans="20:20" ht="15.75" x14ac:dyDescent="0.2">
      <c r="T147" s="801"/>
    </row>
    <row r="148" spans="20:20" ht="15.75" x14ac:dyDescent="0.2">
      <c r="T148" s="801"/>
    </row>
    <row r="149" spans="20:20" ht="15.75" x14ac:dyDescent="0.2">
      <c r="T149" s="801"/>
    </row>
    <row r="150" spans="20:20" ht="15.75" x14ac:dyDescent="0.2">
      <c r="T150" s="801"/>
    </row>
    <row r="151" spans="20:20" ht="15.75" x14ac:dyDescent="0.2">
      <c r="T151" s="801"/>
    </row>
    <row r="152" spans="20:20" ht="15.75" x14ac:dyDescent="0.2">
      <c r="T152" s="801"/>
    </row>
    <row r="153" spans="20:20" ht="15.75" x14ac:dyDescent="0.2">
      <c r="T153" s="801"/>
    </row>
    <row r="154" spans="20:20" ht="15.75" x14ac:dyDescent="0.2">
      <c r="T154" s="801"/>
    </row>
    <row r="155" spans="20:20" ht="15.75" x14ac:dyDescent="0.2">
      <c r="T155" s="801"/>
    </row>
    <row r="156" spans="20:20" ht="15.75" x14ac:dyDescent="0.2">
      <c r="T156" s="801"/>
    </row>
    <row r="157" spans="20:20" ht="15.75" x14ac:dyDescent="0.2">
      <c r="T157" s="801"/>
    </row>
    <row r="158" spans="20:20" ht="15.75" x14ac:dyDescent="0.2">
      <c r="T158" s="801"/>
    </row>
    <row r="159" spans="20:20" ht="15.75" x14ac:dyDescent="0.2">
      <c r="T159" s="801"/>
    </row>
    <row r="160" spans="20:20" ht="15.75" x14ac:dyDescent="0.2">
      <c r="T160" s="801"/>
    </row>
    <row r="161" spans="1:20" ht="15.75" x14ac:dyDescent="0.2">
      <c r="T161" s="801"/>
    </row>
    <row r="162" spans="1:20" ht="67.5" customHeight="1" x14ac:dyDescent="0.2">
      <c r="T162" s="801"/>
    </row>
    <row r="163" spans="1:20" ht="15.75" x14ac:dyDescent="0.2">
      <c r="T163" s="801"/>
    </row>
    <row r="164" spans="1:20" s="805" customFormat="1" ht="15.75" x14ac:dyDescent="0.2">
      <c r="A164" s="807"/>
      <c r="B164" s="807"/>
      <c r="C164" s="807"/>
      <c r="D164" s="807"/>
      <c r="E164" s="807"/>
      <c r="F164" s="807"/>
      <c r="G164" s="807"/>
      <c r="H164" s="807"/>
      <c r="I164" s="807"/>
      <c r="J164" s="807"/>
      <c r="K164" s="807"/>
      <c r="L164" s="807"/>
      <c r="M164" s="807"/>
      <c r="N164" s="807"/>
      <c r="O164" s="808"/>
      <c r="P164" s="807"/>
      <c r="Q164" s="807"/>
      <c r="R164" s="807"/>
      <c r="S164" s="807"/>
      <c r="T164" s="806"/>
    </row>
    <row r="165" spans="1:20" ht="15.75" x14ac:dyDescent="0.2">
      <c r="T165" s="801"/>
    </row>
    <row r="166" spans="1:20" ht="15.75" x14ac:dyDescent="0.2">
      <c r="T166" s="801"/>
    </row>
    <row r="167" spans="1:20" ht="15.75" x14ac:dyDescent="0.2">
      <c r="T167" s="801"/>
    </row>
    <row r="168" spans="1:20" ht="15.75" x14ac:dyDescent="0.2">
      <c r="T168" s="801"/>
    </row>
    <row r="169" spans="1:20" ht="60" customHeight="1" x14ac:dyDescent="0.2">
      <c r="T169" s="801"/>
    </row>
    <row r="170" spans="1:20" ht="15.75" x14ac:dyDescent="0.2">
      <c r="T170" s="801"/>
    </row>
    <row r="171" spans="1:20" ht="15.75" x14ac:dyDescent="0.2">
      <c r="T171" s="801"/>
    </row>
    <row r="172" spans="1:20" ht="15.75" x14ac:dyDescent="0.2">
      <c r="T172" s="801"/>
    </row>
    <row r="173" spans="1:20" ht="15.75" x14ac:dyDescent="0.2">
      <c r="T173" s="801"/>
    </row>
    <row r="174" spans="1:20" ht="15.75" x14ac:dyDescent="0.2">
      <c r="T174" s="801"/>
    </row>
    <row r="175" spans="1:20" ht="15.75" x14ac:dyDescent="0.2">
      <c r="T175" s="801"/>
    </row>
    <row r="176" spans="1:20" ht="15.75" x14ac:dyDescent="0.2">
      <c r="T176" s="801"/>
    </row>
    <row r="177" spans="1:20" ht="15.75" x14ac:dyDescent="0.2">
      <c r="T177" s="801"/>
    </row>
    <row r="178" spans="1:20" ht="15.75" x14ac:dyDescent="0.2">
      <c r="T178" s="801"/>
    </row>
    <row r="179" spans="1:20" ht="15.75" x14ac:dyDescent="0.2">
      <c r="T179" s="801"/>
    </row>
    <row r="180" spans="1:20" ht="15.75" x14ac:dyDescent="0.2">
      <c r="T180" s="801"/>
    </row>
    <row r="181" spans="1:20" ht="15.75" x14ac:dyDescent="0.2">
      <c r="T181" s="801"/>
    </row>
    <row r="182" spans="1:20" ht="15.75" x14ac:dyDescent="0.2">
      <c r="T182" s="801"/>
    </row>
    <row r="183" spans="1:20" ht="15.75" x14ac:dyDescent="0.2">
      <c r="T183" s="801"/>
    </row>
    <row r="184" spans="1:20" ht="15.75" x14ac:dyDescent="0.2">
      <c r="T184" s="801"/>
    </row>
    <row r="185" spans="1:20" ht="48" customHeight="1" x14ac:dyDescent="0.2">
      <c r="T185" s="801"/>
    </row>
    <row r="186" spans="1:20" s="802" customFormat="1" ht="15.75" x14ac:dyDescent="0.2">
      <c r="A186" s="804"/>
      <c r="B186" s="804"/>
      <c r="C186" s="804"/>
      <c r="D186" s="804"/>
      <c r="E186" s="804"/>
      <c r="F186" s="804"/>
      <c r="G186" s="804"/>
      <c r="H186" s="804"/>
      <c r="I186" s="804"/>
      <c r="J186" s="804"/>
      <c r="K186" s="804"/>
      <c r="L186" s="804"/>
      <c r="M186" s="804"/>
      <c r="N186" s="804"/>
      <c r="O186" s="804"/>
      <c r="P186" s="804"/>
      <c r="Q186" s="804"/>
      <c r="R186" s="804"/>
      <c r="S186" s="804"/>
      <c r="T186" s="803"/>
    </row>
    <row r="187" spans="1:20" ht="15.75" x14ac:dyDescent="0.2">
      <c r="T187" s="801"/>
    </row>
    <row r="188" spans="1:20" ht="15.75" x14ac:dyDescent="0.2">
      <c r="T188" s="801"/>
    </row>
    <row r="189" spans="1:20" ht="15.75" x14ac:dyDescent="0.2">
      <c r="T189" s="801"/>
    </row>
    <row r="190" spans="1:20" ht="15.75" x14ac:dyDescent="0.2">
      <c r="T190" s="801"/>
    </row>
    <row r="191" spans="1:20" ht="15.75" x14ac:dyDescent="0.2">
      <c r="T191" s="801"/>
    </row>
    <row r="192" spans="1:20" ht="15.75" x14ac:dyDescent="0.2">
      <c r="T192" s="801"/>
    </row>
    <row r="193" spans="20:20" ht="15.75" x14ac:dyDescent="0.2">
      <c r="T193" s="801"/>
    </row>
    <row r="194" spans="20:20" ht="15.75" x14ac:dyDescent="0.2">
      <c r="T194" s="801"/>
    </row>
    <row r="195" spans="20:20" ht="15.75" x14ac:dyDescent="0.2">
      <c r="T195" s="801"/>
    </row>
    <row r="196" spans="20:20" ht="15.75" x14ac:dyDescent="0.2">
      <c r="T196" s="801"/>
    </row>
    <row r="197" spans="20:20" ht="15.75" x14ac:dyDescent="0.2">
      <c r="T197" s="801"/>
    </row>
    <row r="198" spans="20:20" ht="15.75" x14ac:dyDescent="0.2">
      <c r="T198" s="801"/>
    </row>
    <row r="199" spans="20:20" ht="15.75" x14ac:dyDescent="0.2">
      <c r="T199" s="801"/>
    </row>
    <row r="200" spans="20:20" ht="15.75" x14ac:dyDescent="0.2">
      <c r="T200" s="801"/>
    </row>
    <row r="201" spans="20:20" ht="15.75" x14ac:dyDescent="0.2">
      <c r="T201" s="801"/>
    </row>
    <row r="202" spans="20:20" ht="15.75" x14ac:dyDescent="0.2">
      <c r="T202" s="801"/>
    </row>
    <row r="203" spans="20:20" ht="15.75" x14ac:dyDescent="0.2">
      <c r="T203" s="801"/>
    </row>
    <row r="204" spans="20:20" ht="15.75" x14ac:dyDescent="0.2">
      <c r="T204" s="801"/>
    </row>
    <row r="205" spans="20:20" ht="15.75" x14ac:dyDescent="0.2">
      <c r="T205" s="801"/>
    </row>
    <row r="206" spans="20:20" ht="15.75" x14ac:dyDescent="0.2">
      <c r="T206" s="801"/>
    </row>
    <row r="207" spans="20:20" ht="15.75" x14ac:dyDescent="0.2">
      <c r="T207" s="801"/>
    </row>
    <row r="208" spans="20:20" ht="15.75" x14ac:dyDescent="0.2">
      <c r="T208" s="801"/>
    </row>
    <row r="209" spans="20:20" ht="15.75" x14ac:dyDescent="0.2">
      <c r="T209" s="801"/>
    </row>
    <row r="210" spans="20:20" ht="15.75" x14ac:dyDescent="0.2">
      <c r="T210" s="801"/>
    </row>
    <row r="211" spans="20:20" ht="15.75" x14ac:dyDescent="0.2">
      <c r="T211" s="801"/>
    </row>
    <row r="212" spans="20:20" ht="15.75" x14ac:dyDescent="0.2">
      <c r="T212" s="801"/>
    </row>
    <row r="213" spans="20:20" ht="15.75" x14ac:dyDescent="0.2">
      <c r="T213" s="801"/>
    </row>
    <row r="214" spans="20:20" ht="15.75" x14ac:dyDescent="0.2">
      <c r="T214" s="801"/>
    </row>
    <row r="215" spans="20:20" ht="15.75" x14ac:dyDescent="0.2">
      <c r="T215" s="801"/>
    </row>
    <row r="216" spans="20:20" ht="15.75" x14ac:dyDescent="0.2">
      <c r="T216" s="801"/>
    </row>
    <row r="217" spans="20:20" ht="15.75" x14ac:dyDescent="0.2">
      <c r="T217" s="801"/>
    </row>
    <row r="218" spans="20:20" ht="15.75" x14ac:dyDescent="0.2">
      <c r="T218" s="801"/>
    </row>
    <row r="219" spans="20:20" ht="15.75" x14ac:dyDescent="0.2">
      <c r="T219" s="801"/>
    </row>
    <row r="220" spans="20:20" ht="15.75" x14ac:dyDescent="0.2">
      <c r="T220" s="801"/>
    </row>
    <row r="221" spans="20:20" ht="15.75" x14ac:dyDescent="0.2">
      <c r="T221" s="801"/>
    </row>
    <row r="222" spans="20:20" ht="15.75" x14ac:dyDescent="0.2">
      <c r="T222" s="801"/>
    </row>
    <row r="223" spans="20:20" ht="15.75" x14ac:dyDescent="0.2">
      <c r="T223" s="801"/>
    </row>
    <row r="224" spans="20:20" ht="15.75" x14ac:dyDescent="0.2">
      <c r="T224" s="801"/>
    </row>
    <row r="225" spans="20:20" ht="15.75" x14ac:dyDescent="0.2">
      <c r="T225" s="801"/>
    </row>
    <row r="226" spans="20:20" ht="15.75" x14ac:dyDescent="0.2">
      <c r="T226" s="801"/>
    </row>
    <row r="227" spans="20:20" ht="15.75" x14ac:dyDescent="0.2">
      <c r="T227" s="801"/>
    </row>
    <row r="228" spans="20:20" ht="15.75" x14ac:dyDescent="0.2">
      <c r="T228" s="801"/>
    </row>
    <row r="229" spans="20:20" ht="15.75" x14ac:dyDescent="0.2">
      <c r="T229" s="801"/>
    </row>
    <row r="230" spans="20:20" ht="15.75" x14ac:dyDescent="0.2">
      <c r="T230" s="801"/>
    </row>
    <row r="231" spans="20:20" ht="15.75" x14ac:dyDescent="0.2">
      <c r="T231" s="801"/>
    </row>
    <row r="232" spans="20:20" ht="15.75" x14ac:dyDescent="0.2">
      <c r="T232" s="801"/>
    </row>
    <row r="233" spans="20:20" ht="15.75" x14ac:dyDescent="0.2">
      <c r="T233" s="801"/>
    </row>
    <row r="234" spans="20:20" ht="15.75" x14ac:dyDescent="0.2">
      <c r="T234" s="801"/>
    </row>
    <row r="235" spans="20:20" ht="15.75" x14ac:dyDescent="0.2">
      <c r="T235" s="801"/>
    </row>
    <row r="236" spans="20:20" ht="15.75" x14ac:dyDescent="0.2">
      <c r="T236" s="801"/>
    </row>
    <row r="237" spans="20:20" ht="15.75" x14ac:dyDescent="0.2">
      <c r="T237" s="801"/>
    </row>
    <row r="238" spans="20:20" ht="15.75" x14ac:dyDescent="0.2">
      <c r="T238" s="801"/>
    </row>
    <row r="239" spans="20:20" ht="15.75" x14ac:dyDescent="0.2">
      <c r="T239" s="801"/>
    </row>
    <row r="240" spans="20:20" ht="15.75" x14ac:dyDescent="0.2">
      <c r="T240" s="801"/>
    </row>
    <row r="241" spans="20:20" ht="15.75" x14ac:dyDescent="0.2">
      <c r="T241" s="801"/>
    </row>
    <row r="242" spans="20:20" ht="15.75" x14ac:dyDescent="0.2">
      <c r="T242" s="801"/>
    </row>
    <row r="243" spans="20:20" ht="15.75" x14ac:dyDescent="0.2">
      <c r="T243" s="801"/>
    </row>
    <row r="244" spans="20:20" ht="15.75" x14ac:dyDescent="0.2">
      <c r="T244" s="801"/>
    </row>
    <row r="245" spans="20:20" ht="15.75" x14ac:dyDescent="0.2">
      <c r="T245" s="801"/>
    </row>
    <row r="246" spans="20:20" ht="15.75" x14ac:dyDescent="0.2">
      <c r="T246" s="801"/>
    </row>
    <row r="247" spans="20:20" ht="15.75" x14ac:dyDescent="0.2">
      <c r="T247" s="801"/>
    </row>
    <row r="248" spans="20:20" ht="15.75" x14ac:dyDescent="0.2">
      <c r="T248" s="801"/>
    </row>
    <row r="249" spans="20:20" ht="15.75" x14ac:dyDescent="0.2">
      <c r="T249" s="801"/>
    </row>
    <row r="250" spans="20:20" ht="15.75" x14ac:dyDescent="0.2">
      <c r="T250" s="801"/>
    </row>
    <row r="251" spans="20:20" ht="15.75" x14ac:dyDescent="0.2">
      <c r="T251" s="801"/>
    </row>
    <row r="252" spans="20:20" ht="15.75" x14ac:dyDescent="0.2">
      <c r="T252" s="801"/>
    </row>
    <row r="253" spans="20:20" ht="15.75" x14ac:dyDescent="0.2">
      <c r="T253" s="801"/>
    </row>
    <row r="254" spans="20:20" ht="15.75" x14ac:dyDescent="0.2">
      <c r="T254" s="801"/>
    </row>
    <row r="255" spans="20:20" ht="15.75" x14ac:dyDescent="0.2">
      <c r="T255" s="801"/>
    </row>
    <row r="256" spans="20:20" ht="15.75" x14ac:dyDescent="0.2">
      <c r="T256" s="801"/>
    </row>
    <row r="257" spans="20:20" ht="15.75" x14ac:dyDescent="0.2">
      <c r="T257" s="801"/>
    </row>
    <row r="258" spans="20:20" ht="15.75" x14ac:dyDescent="0.2">
      <c r="T258" s="801"/>
    </row>
    <row r="259" spans="20:20" ht="15.75" x14ac:dyDescent="0.2">
      <c r="T259" s="801"/>
    </row>
    <row r="260" spans="20:20" ht="15.75" x14ac:dyDescent="0.2">
      <c r="T260" s="801"/>
    </row>
  </sheetData>
  <mergeCells count="22">
    <mergeCell ref="M61:M62"/>
    <mergeCell ref="I61:I62"/>
    <mergeCell ref="K61:L61"/>
    <mergeCell ref="B7:B8"/>
    <mergeCell ref="E8:E9"/>
    <mergeCell ref="F8:F9"/>
    <mergeCell ref="D8:D9"/>
    <mergeCell ref="P8:Q8"/>
    <mergeCell ref="L27:M27"/>
    <mergeCell ref="H8:I8"/>
    <mergeCell ref="J8:K8"/>
    <mergeCell ref="N7:O7"/>
    <mergeCell ref="N8:O8"/>
    <mergeCell ref="L8:M8"/>
    <mergeCell ref="A2:H2"/>
    <mergeCell ref="G6:I7"/>
    <mergeCell ref="J6:K7"/>
    <mergeCell ref="L6:M7"/>
    <mergeCell ref="P7:Q7"/>
    <mergeCell ref="B6:F6"/>
    <mergeCell ref="A7:A8"/>
    <mergeCell ref="C7:C8"/>
  </mergeCells>
  <pageMargins left="0.11811023622047245" right="0.11811023622047245" top="0.15748031496062992" bottom="0.15748031496062992" header="0.31496062992125984" footer="0.31496062992125984"/>
  <pageSetup paperSize="9" scale="4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D113D-24D1-4956-A357-AC2F947FA93C}">
  <dimension ref="A1:R22"/>
  <sheetViews>
    <sheetView view="pageBreakPreview" topLeftCell="A7" zoomScale="70" zoomScaleNormal="55" zoomScaleSheetLayoutView="70" workbookViewId="0">
      <selection activeCell="T8" sqref="T8"/>
    </sheetView>
  </sheetViews>
  <sheetFormatPr defaultColWidth="8.85546875" defaultRowHeight="18" x14ac:dyDescent="0.2"/>
  <cols>
    <col min="1" max="1" width="45" style="1019" customWidth="1"/>
    <col min="2" max="2" width="23.42578125" style="1032" customWidth="1"/>
    <col min="3" max="3" width="15.28515625" style="1019" hidden="1" customWidth="1"/>
    <col min="4" max="4" width="11.42578125" style="1019" hidden="1" customWidth="1"/>
    <col min="5" max="5" width="12.7109375" style="1019" hidden="1" customWidth="1"/>
    <col min="6" max="6" width="23.42578125" style="1019" customWidth="1"/>
    <col min="7" max="7" width="11.7109375" style="1019" bestFit="1" customWidth="1"/>
    <col min="8" max="8" width="16.140625" style="1019" customWidth="1"/>
    <col min="9" max="9" width="12.28515625" style="1019" customWidth="1"/>
    <col min="10" max="10" width="17.85546875" style="1019" customWidth="1"/>
    <col min="11" max="13" width="14" style="1019" customWidth="1"/>
    <col min="14" max="14" width="15.5703125" style="1019" customWidth="1"/>
    <col min="15" max="17" width="12.140625" style="1019" customWidth="1"/>
    <col min="18" max="18" width="15.85546875" style="1019" customWidth="1"/>
    <col min="19" max="16384" width="8.85546875" style="1019"/>
  </cols>
  <sheetData>
    <row r="1" spans="1:18" ht="96.75" customHeight="1" x14ac:dyDescent="0.2">
      <c r="A1" s="1216" t="s">
        <v>912</v>
      </c>
      <c r="B1" s="1216"/>
      <c r="C1" s="1216"/>
      <c r="D1" s="1216"/>
      <c r="E1" s="1216"/>
      <c r="F1" s="1216"/>
      <c r="G1" s="1216"/>
      <c r="H1" s="1216"/>
      <c r="I1" s="1216"/>
      <c r="J1" s="1216"/>
      <c r="K1" s="1216"/>
      <c r="L1" s="1216"/>
      <c r="M1" s="1216"/>
      <c r="N1" s="1216"/>
    </row>
    <row r="2" spans="1:18" x14ac:dyDescent="0.2">
      <c r="A2" s="1020"/>
      <c r="B2" s="1019"/>
    </row>
    <row r="3" spans="1:18" ht="18.75" thickBot="1" x14ac:dyDescent="0.25">
      <c r="A3" s="1020"/>
      <c r="B3" s="1019"/>
    </row>
    <row r="4" spans="1:18" ht="53.25" customHeight="1" x14ac:dyDescent="0.2">
      <c r="A4" s="718" t="s">
        <v>402</v>
      </c>
      <c r="B4" s="1035">
        <v>2021</v>
      </c>
      <c r="C4" s="1217" t="s">
        <v>972</v>
      </c>
      <c r="D4" s="1214"/>
      <c r="E4" s="1214"/>
      <c r="F4" s="1214"/>
      <c r="G4" s="1214" t="s">
        <v>410</v>
      </c>
      <c r="H4" s="1214"/>
      <c r="I4" s="1214"/>
      <c r="J4" s="1214"/>
      <c r="K4" s="1214" t="s">
        <v>863</v>
      </c>
      <c r="L4" s="1214"/>
      <c r="M4" s="1214"/>
      <c r="N4" s="1215"/>
      <c r="O4" s="1214" t="s">
        <v>906</v>
      </c>
      <c r="P4" s="1214"/>
      <c r="Q4" s="1214"/>
      <c r="R4" s="1215"/>
    </row>
    <row r="5" spans="1:18" ht="75" x14ac:dyDescent="0.2">
      <c r="A5" s="719"/>
      <c r="B5" s="720" t="s">
        <v>969</v>
      </c>
      <c r="C5" s="203" t="s">
        <v>403</v>
      </c>
      <c r="D5" s="203" t="s">
        <v>404</v>
      </c>
      <c r="E5" s="203" t="s">
        <v>405</v>
      </c>
      <c r="F5" s="721" t="s">
        <v>971</v>
      </c>
      <c r="G5" s="203" t="s">
        <v>403</v>
      </c>
      <c r="H5" s="203" t="s">
        <v>404</v>
      </c>
      <c r="I5" s="203" t="s">
        <v>405</v>
      </c>
      <c r="J5" s="721" t="s">
        <v>926</v>
      </c>
      <c r="K5" s="203" t="s">
        <v>403</v>
      </c>
      <c r="L5" s="203" t="s">
        <v>404</v>
      </c>
      <c r="M5" s="203" t="s">
        <v>405</v>
      </c>
      <c r="N5" s="722" t="s">
        <v>926</v>
      </c>
      <c r="O5" s="203" t="s">
        <v>403</v>
      </c>
      <c r="P5" s="203" t="s">
        <v>404</v>
      </c>
      <c r="Q5" s="203" t="s">
        <v>405</v>
      </c>
      <c r="R5" s="722" t="s">
        <v>926</v>
      </c>
    </row>
    <row r="6" spans="1:18" ht="18.75" x14ac:dyDescent="0.2">
      <c r="A6" s="719"/>
      <c r="B6" s="720"/>
      <c r="C6" s="205"/>
      <c r="D6" s="203"/>
      <c r="E6" s="204"/>
      <c r="F6" s="721"/>
      <c r="G6" s="205"/>
      <c r="H6" s="203"/>
      <c r="I6" s="204"/>
      <c r="J6" s="721"/>
      <c r="K6" s="205"/>
      <c r="L6" s="203"/>
      <c r="M6" s="204"/>
      <c r="N6" s="722"/>
      <c r="O6" s="205"/>
      <c r="P6" s="203"/>
      <c r="Q6" s="204"/>
      <c r="R6" s="722"/>
    </row>
    <row r="7" spans="1:18" ht="37.5" x14ac:dyDescent="0.2">
      <c r="A7" s="779" t="s">
        <v>945</v>
      </c>
      <c r="B7" s="1033">
        <v>1560.316</v>
      </c>
      <c r="C7" s="205"/>
      <c r="D7" s="203"/>
      <c r="E7" s="204"/>
      <c r="F7" s="1018">
        <v>2119</v>
      </c>
      <c r="G7" s="205"/>
      <c r="H7" s="203"/>
      <c r="I7" s="204"/>
      <c r="J7" s="721"/>
      <c r="K7" s="205"/>
      <c r="L7" s="203"/>
      <c r="M7" s="204"/>
      <c r="N7" s="722"/>
      <c r="O7" s="205"/>
      <c r="P7" s="203"/>
      <c r="Q7" s="204"/>
      <c r="R7" s="722"/>
    </row>
    <row r="8" spans="1:18" ht="18.75" x14ac:dyDescent="0.2">
      <c r="A8" s="723" t="s">
        <v>407</v>
      </c>
      <c r="B8" s="1033">
        <v>0</v>
      </c>
      <c r="C8" s="208">
        <v>1050</v>
      </c>
      <c r="D8" s="206"/>
      <c r="E8" s="207"/>
      <c r="F8" s="724"/>
      <c r="G8" s="208">
        <v>1100</v>
      </c>
      <c r="H8" s="206"/>
      <c r="I8" s="207"/>
      <c r="J8" s="724"/>
      <c r="K8" s="208">
        <v>1100</v>
      </c>
      <c r="L8" s="206"/>
      <c r="M8" s="207"/>
      <c r="N8" s="1011"/>
      <c r="O8" s="208">
        <v>1100</v>
      </c>
      <c r="P8" s="206"/>
      <c r="Q8" s="207"/>
      <c r="R8" s="1011"/>
    </row>
    <row r="9" spans="1:18" ht="56.25" x14ac:dyDescent="0.2">
      <c r="A9" s="723" t="s">
        <v>412</v>
      </c>
      <c r="B9" s="1033">
        <v>576213.95200000005</v>
      </c>
      <c r="C9" s="208">
        <v>1645</v>
      </c>
      <c r="D9" s="715">
        <v>33</v>
      </c>
      <c r="E9" s="207" t="s">
        <v>406</v>
      </c>
      <c r="F9" s="724">
        <v>561219</v>
      </c>
      <c r="G9" s="208">
        <v>1660</v>
      </c>
      <c r="H9" s="715">
        <v>34</v>
      </c>
      <c r="I9" s="207" t="s">
        <v>406</v>
      </c>
      <c r="J9" s="724">
        <f>(G9*10000*H9)/1000</f>
        <v>564400</v>
      </c>
      <c r="K9" s="208">
        <v>1675</v>
      </c>
      <c r="L9" s="715">
        <v>35</v>
      </c>
      <c r="M9" s="207" t="s">
        <v>406</v>
      </c>
      <c r="N9" s="1011">
        <f>(K9*10000*L9)/1000</f>
        <v>586250</v>
      </c>
      <c r="O9" s="208">
        <v>1675</v>
      </c>
      <c r="P9" s="715">
        <v>35</v>
      </c>
      <c r="Q9" s="207" t="s">
        <v>406</v>
      </c>
      <c r="R9" s="1011">
        <f>(O9*10000*P9)/1000</f>
        <v>586250</v>
      </c>
    </row>
    <row r="10" spans="1:18" ht="56.25" x14ac:dyDescent="0.2">
      <c r="A10" s="723" t="s">
        <v>411</v>
      </c>
      <c r="B10" s="1033">
        <v>3059.3029999999999</v>
      </c>
      <c r="C10" s="208">
        <v>110</v>
      </c>
      <c r="D10" s="715">
        <v>24</v>
      </c>
      <c r="E10" s="207" t="s">
        <v>406</v>
      </c>
      <c r="F10" s="724">
        <v>1664</v>
      </c>
      <c r="G10" s="208">
        <v>115</v>
      </c>
      <c r="H10" s="715">
        <v>25</v>
      </c>
      <c r="I10" s="207" t="s">
        <v>406</v>
      </c>
      <c r="J10" s="724">
        <f>(G10*10000*H10)/1000</f>
        <v>28750</v>
      </c>
      <c r="K10" s="208">
        <v>125</v>
      </c>
      <c r="L10" s="715">
        <v>26</v>
      </c>
      <c r="M10" s="207" t="s">
        <v>406</v>
      </c>
      <c r="N10" s="1011">
        <f>(K10*10000*L10)/1000</f>
        <v>32500</v>
      </c>
      <c r="O10" s="208">
        <v>125</v>
      </c>
      <c r="P10" s="715">
        <v>27</v>
      </c>
      <c r="Q10" s="207" t="s">
        <v>406</v>
      </c>
      <c r="R10" s="1011">
        <f>(O10*10000*P10)/1000</f>
        <v>33750</v>
      </c>
    </row>
    <row r="11" spans="1:18" ht="56.25" x14ac:dyDescent="0.2">
      <c r="A11" s="723" t="s">
        <v>413</v>
      </c>
      <c r="B11" s="1033">
        <v>101270.62301000001</v>
      </c>
      <c r="C11" s="208">
        <v>504</v>
      </c>
      <c r="D11" s="715">
        <v>24</v>
      </c>
      <c r="E11" s="207" t="s">
        <v>406</v>
      </c>
      <c r="F11" s="724">
        <v>117608</v>
      </c>
      <c r="G11" s="208">
        <v>506</v>
      </c>
      <c r="H11" s="715">
        <v>25</v>
      </c>
      <c r="I11" s="207" t="s">
        <v>406</v>
      </c>
      <c r="J11" s="724">
        <f>(G11*10000*H11)/1000</f>
        <v>126500</v>
      </c>
      <c r="K11" s="208">
        <v>514</v>
      </c>
      <c r="L11" s="715">
        <v>26</v>
      </c>
      <c r="M11" s="207" t="s">
        <v>406</v>
      </c>
      <c r="N11" s="1011">
        <f>(K11*10000*L11)/1000</f>
        <v>133640</v>
      </c>
      <c r="O11" s="208">
        <v>514</v>
      </c>
      <c r="P11" s="715">
        <v>27</v>
      </c>
      <c r="Q11" s="207" t="s">
        <v>406</v>
      </c>
      <c r="R11" s="1011">
        <f>(O11*10000*P11)/1000</f>
        <v>138780</v>
      </c>
    </row>
    <row r="12" spans="1:18" s="1021" customFormat="1" ht="18.75" x14ac:dyDescent="0.2">
      <c r="A12" s="725" t="s">
        <v>397</v>
      </c>
      <c r="B12" s="1010">
        <f>B7+B9+B10+B11</f>
        <v>682104.19400999998</v>
      </c>
      <c r="C12" s="210"/>
      <c r="D12" s="209"/>
      <c r="E12" s="1009"/>
      <c r="F12" s="726">
        <f>F7+F9+F10+F11</f>
        <v>682610</v>
      </c>
      <c r="G12" s="592"/>
      <c r="H12" s="727"/>
      <c r="I12" s="728"/>
      <c r="J12" s="726">
        <f>SUM(J9:J11)</f>
        <v>719650</v>
      </c>
      <c r="K12" s="592"/>
      <c r="L12" s="727"/>
      <c r="M12" s="728"/>
      <c r="N12" s="1008">
        <f>SUM(N9:N11)</f>
        <v>752390</v>
      </c>
      <c r="O12" s="592"/>
      <c r="P12" s="727"/>
      <c r="Q12" s="728"/>
      <c r="R12" s="1008">
        <f>SUM(R9:R11)</f>
        <v>758780</v>
      </c>
    </row>
    <row r="13" spans="1:18" s="1026" customFormat="1" ht="30.75" customHeight="1" x14ac:dyDescent="0.2">
      <c r="A13" s="1022" t="s">
        <v>927</v>
      </c>
      <c r="B13" s="724"/>
      <c r="C13" s="1023"/>
      <c r="D13" s="1024"/>
      <c r="E13" s="1024">
        <v>98.9</v>
      </c>
      <c r="F13" s="726">
        <v>682610</v>
      </c>
      <c r="G13" s="1023"/>
      <c r="H13" s="1023"/>
      <c r="I13" s="1023">
        <f>J13/J12*100</f>
        <v>94.947543944973262</v>
      </c>
      <c r="J13" s="1025">
        <v>683290</v>
      </c>
      <c r="K13" s="1023"/>
      <c r="L13" s="1023"/>
      <c r="M13" s="1023">
        <f>N13/N12*100</f>
        <v>90.815933226119427</v>
      </c>
      <c r="N13" s="1008">
        <v>683290</v>
      </c>
      <c r="O13" s="1023"/>
      <c r="P13" s="1023"/>
      <c r="Q13" s="1023">
        <f>R13/R12*100</f>
        <v>90.051134716255049</v>
      </c>
      <c r="R13" s="1008">
        <v>683290</v>
      </c>
    </row>
    <row r="14" spans="1:18" ht="63.75" customHeight="1" x14ac:dyDescent="0.2">
      <c r="A14" s="729" t="s">
        <v>414</v>
      </c>
      <c r="B14" s="1033">
        <v>973754.06687999994</v>
      </c>
      <c r="C14" s="716"/>
      <c r="D14" s="717"/>
      <c r="E14" s="717"/>
      <c r="F14" s="730">
        <v>580345.4</v>
      </c>
      <c r="G14" s="716"/>
      <c r="H14" s="717"/>
      <c r="I14" s="717"/>
      <c r="J14" s="731">
        <v>0</v>
      </c>
      <c r="K14" s="716"/>
      <c r="L14" s="717"/>
      <c r="M14" s="717"/>
      <c r="N14" s="732">
        <v>0</v>
      </c>
      <c r="O14" s="716"/>
      <c r="P14" s="717"/>
      <c r="Q14" s="717"/>
      <c r="R14" s="732">
        <v>0</v>
      </c>
    </row>
    <row r="15" spans="1:18" ht="63.75" customHeight="1" x14ac:dyDescent="0.2">
      <c r="A15" s="735" t="s">
        <v>408</v>
      </c>
      <c r="B15" s="1033">
        <v>64309.03011</v>
      </c>
      <c r="C15" s="716"/>
      <c r="D15" s="717"/>
      <c r="E15" s="717"/>
      <c r="F15" s="724">
        <v>77864.5</v>
      </c>
      <c r="G15" s="716"/>
      <c r="H15" s="717"/>
      <c r="I15" s="717"/>
      <c r="J15" s="733">
        <v>82852.7</v>
      </c>
      <c r="K15" s="716"/>
      <c r="L15" s="717"/>
      <c r="M15" s="717"/>
      <c r="N15" s="734">
        <v>87525.4</v>
      </c>
      <c r="O15" s="716"/>
      <c r="P15" s="717"/>
      <c r="Q15" s="717"/>
      <c r="R15" s="734">
        <f>N15</f>
        <v>87525.4</v>
      </c>
    </row>
    <row r="16" spans="1:18" ht="63.75" customHeight="1" x14ac:dyDescent="0.2">
      <c r="A16" s="735" t="s">
        <v>409</v>
      </c>
      <c r="B16" s="1033">
        <v>72965.571580000003</v>
      </c>
      <c r="C16" s="716"/>
      <c r="D16" s="717"/>
      <c r="E16" s="717"/>
      <c r="F16" s="724">
        <v>78532.600000000006</v>
      </c>
      <c r="G16" s="716"/>
      <c r="H16" s="717"/>
      <c r="I16" s="717"/>
      <c r="J16" s="733">
        <v>91391.7</v>
      </c>
      <c r="K16" s="716"/>
      <c r="L16" s="717"/>
      <c r="M16" s="717"/>
      <c r="N16" s="734">
        <v>96546</v>
      </c>
      <c r="O16" s="716"/>
      <c r="P16" s="717"/>
      <c r="Q16" s="717"/>
      <c r="R16" s="734">
        <f>N16</f>
        <v>96546</v>
      </c>
    </row>
    <row r="17" spans="1:18" ht="63.75" customHeight="1" x14ac:dyDescent="0.2">
      <c r="A17" s="780" t="s">
        <v>946</v>
      </c>
      <c r="B17" s="1033">
        <v>1723.2024799999999</v>
      </c>
      <c r="C17" s="716"/>
      <c r="D17" s="717"/>
      <c r="E17" s="717"/>
      <c r="F17" s="1012">
        <v>0</v>
      </c>
      <c r="G17" s="716"/>
      <c r="H17" s="717"/>
      <c r="I17" s="717"/>
      <c r="J17" s="781">
        <f>J21-J15-J16</f>
        <v>0</v>
      </c>
      <c r="K17" s="716"/>
      <c r="L17" s="717"/>
      <c r="M17" s="717"/>
      <c r="N17" s="782">
        <f>N21-N15-N16</f>
        <v>0</v>
      </c>
      <c r="O17" s="716"/>
      <c r="P17" s="717"/>
      <c r="Q17" s="717"/>
      <c r="R17" s="782">
        <f>R21-R15-R16</f>
        <v>0</v>
      </c>
    </row>
    <row r="18" spans="1:18" ht="63.75" customHeight="1" x14ac:dyDescent="0.2">
      <c r="A18" s="780"/>
      <c r="B18" s="1033">
        <f>(B14+B15+B16+B17)/1000</f>
        <v>1112.7518710499999</v>
      </c>
      <c r="C18" s="716"/>
      <c r="D18" s="717"/>
      <c r="E18" s="717"/>
      <c r="F18" s="1012">
        <f>F14+F15+F16+F17</f>
        <v>736742.5</v>
      </c>
      <c r="G18" s="716"/>
      <c r="H18" s="717"/>
      <c r="I18" s="717"/>
      <c r="J18" s="781">
        <f>J14+J15+J16+J17</f>
        <v>174244.4</v>
      </c>
      <c r="K18" s="716"/>
      <c r="L18" s="717"/>
      <c r="M18" s="717"/>
      <c r="N18" s="782">
        <f>N14+N15+N16+N17</f>
        <v>184071.4</v>
      </c>
      <c r="O18" s="716"/>
      <c r="P18" s="717"/>
      <c r="Q18" s="717"/>
      <c r="R18" s="782">
        <f>R14+R15+R16+R17</f>
        <v>184071.4</v>
      </c>
    </row>
    <row r="19" spans="1:18" ht="42.75" customHeight="1" thickBot="1" x14ac:dyDescent="0.25">
      <c r="A19" s="1027" t="s">
        <v>397</v>
      </c>
      <c r="B19" s="1034">
        <f>B12+B18</f>
        <v>683216.94588104996</v>
      </c>
      <c r="C19" s="1028"/>
      <c r="D19" s="1028"/>
      <c r="E19" s="1028"/>
      <c r="F19" s="1029">
        <f>F13+F14+F15+F16</f>
        <v>1419352.5</v>
      </c>
      <c r="G19" s="1030"/>
      <c r="H19" s="1030"/>
      <c r="I19" s="1030"/>
      <c r="J19" s="1029">
        <f>J13+J18</f>
        <v>857534.4</v>
      </c>
      <c r="K19" s="1030"/>
      <c r="L19" s="1030"/>
      <c r="M19" s="1030"/>
      <c r="N19" s="1031">
        <f>N13+N18</f>
        <v>867361.4</v>
      </c>
      <c r="O19" s="1030"/>
      <c r="P19" s="1030"/>
      <c r="Q19" s="1030"/>
      <c r="R19" s="1031">
        <f>R13+R18</f>
        <v>867361.4</v>
      </c>
    </row>
    <row r="20" spans="1:18" ht="13.5" customHeight="1" x14ac:dyDescent="0.2"/>
    <row r="21" spans="1:18" hidden="1" x14ac:dyDescent="0.2">
      <c r="A21" s="1019" t="s">
        <v>970</v>
      </c>
      <c r="F21" s="1019">
        <v>736742.5</v>
      </c>
      <c r="J21" s="1019">
        <v>174244.4</v>
      </c>
      <c r="N21" s="1019">
        <v>184071.4</v>
      </c>
      <c r="R21" s="1019">
        <v>184071.4</v>
      </c>
    </row>
    <row r="22" spans="1:18" hidden="1" x14ac:dyDescent="0.2">
      <c r="F22" s="1019">
        <v>1419352.5</v>
      </c>
      <c r="J22" s="1019">
        <v>857534.4</v>
      </c>
      <c r="N22" s="1019">
        <v>867361.4</v>
      </c>
      <c r="R22" s="1019">
        <v>867361.4</v>
      </c>
    </row>
  </sheetData>
  <mergeCells count="5">
    <mergeCell ref="K4:N4"/>
    <mergeCell ref="A1:N1"/>
    <mergeCell ref="C4:F4"/>
    <mergeCell ref="G4:J4"/>
    <mergeCell ref="O4:R4"/>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AA40"/>
  <sheetViews>
    <sheetView topLeftCell="C10" zoomScale="80" zoomScaleNormal="80" workbookViewId="0">
      <selection activeCell="Z12" sqref="Z12:Z13"/>
    </sheetView>
  </sheetViews>
  <sheetFormatPr defaultColWidth="9.140625" defaultRowHeight="15.75" x14ac:dyDescent="0.2"/>
  <cols>
    <col min="1" max="1" width="35.140625" style="176" customWidth="1"/>
    <col min="2" max="2" width="13.7109375" style="176" hidden="1" customWidth="1"/>
    <col min="3" max="3" width="11.85546875" style="176" customWidth="1"/>
    <col min="4" max="4" width="15" style="176" customWidth="1"/>
    <col min="5" max="5" width="12.7109375" style="176" customWidth="1"/>
    <col min="6" max="6" width="13.28515625" style="176" customWidth="1"/>
    <col min="7" max="7" width="12.5703125" style="176" customWidth="1"/>
    <col min="8" max="8" width="12.42578125" style="176" customWidth="1"/>
    <col min="9" max="9" width="13.5703125" style="176" customWidth="1"/>
    <col min="10" max="10" width="18" style="176" customWidth="1"/>
    <col min="11" max="11" width="12.85546875" style="176" customWidth="1"/>
    <col min="12" max="12" width="13.140625" style="176" customWidth="1"/>
    <col min="13" max="13" width="11.85546875" style="176" customWidth="1"/>
    <col min="14" max="14" width="14.28515625" style="176" customWidth="1"/>
    <col min="15" max="15" width="14.85546875" style="176" customWidth="1"/>
    <col min="16" max="16" width="12.140625" style="176" customWidth="1"/>
    <col min="17" max="17" width="17.85546875" style="176" customWidth="1"/>
    <col min="18" max="18" width="16.42578125" style="176" customWidth="1"/>
    <col min="19" max="19" width="15" style="176" customWidth="1"/>
    <col min="20" max="20" width="16.5703125" style="176" customWidth="1"/>
    <col min="21" max="22" width="13.28515625" style="176" customWidth="1"/>
    <col min="23" max="23" width="11.5703125" style="176" customWidth="1"/>
    <col min="24" max="24" width="12" style="176" customWidth="1"/>
    <col min="25" max="25" width="9.140625" style="176"/>
    <col min="26" max="26" width="15.42578125" style="176" customWidth="1"/>
    <col min="27" max="27" width="19.140625" style="176" customWidth="1"/>
    <col min="28" max="16384" width="9.140625" style="176"/>
  </cols>
  <sheetData>
    <row r="2" spans="1:27" x14ac:dyDescent="0.2">
      <c r="A2" s="1224" t="s">
        <v>925</v>
      </c>
      <c r="B2" s="1224"/>
      <c r="C2" s="1224"/>
      <c r="D2" s="1224"/>
      <c r="E2" s="1224"/>
      <c r="F2" s="1224"/>
      <c r="G2" s="1224"/>
      <c r="H2" s="1224"/>
      <c r="I2" s="1224"/>
      <c r="J2" s="1224"/>
      <c r="K2" s="1224"/>
      <c r="L2" s="1224"/>
      <c r="M2" s="1224"/>
      <c r="N2" s="1224"/>
      <c r="O2" s="1224"/>
    </row>
    <row r="3" spans="1:27" x14ac:dyDescent="0.2">
      <c r="A3" s="1225" t="s">
        <v>981</v>
      </c>
      <c r="B3" s="1225"/>
      <c r="C3" s="1225"/>
      <c r="D3" s="1225"/>
      <c r="E3" s="1225"/>
      <c r="F3" s="1225"/>
      <c r="G3" s="1225"/>
      <c r="H3" s="1225"/>
      <c r="I3" s="1225"/>
      <c r="J3" s="1225"/>
      <c r="K3" s="1225"/>
      <c r="L3" s="1225"/>
      <c r="M3" s="1225"/>
      <c r="N3" s="1225"/>
      <c r="O3" s="1225"/>
    </row>
    <row r="4" spans="1:27" x14ac:dyDescent="0.2">
      <c r="S4" s="176" t="s">
        <v>392</v>
      </c>
    </row>
    <row r="5" spans="1:27" ht="39" customHeight="1" x14ac:dyDescent="0.2">
      <c r="A5" s="177" t="s">
        <v>928</v>
      </c>
      <c r="B5" s="177">
        <v>2016</v>
      </c>
      <c r="C5" s="741" t="s">
        <v>416</v>
      </c>
      <c r="D5" s="1228" t="s">
        <v>398</v>
      </c>
      <c r="E5" s="713" t="s">
        <v>417</v>
      </c>
      <c r="F5" s="1228" t="s">
        <v>929</v>
      </c>
      <c r="G5" s="713" t="s">
        <v>415</v>
      </c>
      <c r="H5" s="1228" t="s">
        <v>929</v>
      </c>
      <c r="I5" s="713">
        <v>2020</v>
      </c>
      <c r="J5" s="1228" t="s">
        <v>929</v>
      </c>
      <c r="K5" s="713">
        <v>2021</v>
      </c>
      <c r="L5" s="1228" t="s">
        <v>929</v>
      </c>
      <c r="M5" s="177" t="s">
        <v>907</v>
      </c>
      <c r="N5" s="177" t="s">
        <v>911</v>
      </c>
      <c r="O5" s="769" t="s">
        <v>943</v>
      </c>
      <c r="P5" s="1228" t="s">
        <v>929</v>
      </c>
      <c r="Q5" s="1228" t="s">
        <v>976</v>
      </c>
      <c r="R5" s="1228" t="s">
        <v>940</v>
      </c>
      <c r="S5" s="1226" t="s">
        <v>977</v>
      </c>
      <c r="T5" s="736" t="s">
        <v>839</v>
      </c>
      <c r="U5" s="593" t="s">
        <v>882</v>
      </c>
      <c r="V5" s="593" t="s">
        <v>982</v>
      </c>
      <c r="W5" s="1076" t="s">
        <v>979</v>
      </c>
      <c r="X5" s="1076" t="s">
        <v>980</v>
      </c>
    </row>
    <row r="6" spans="1:27" ht="133.5" customHeight="1" x14ac:dyDescent="0.2">
      <c r="A6" s="177"/>
      <c r="B6" s="177"/>
      <c r="C6" s="742" t="s">
        <v>392</v>
      </c>
      <c r="D6" s="1229"/>
      <c r="E6" s="709" t="s">
        <v>392</v>
      </c>
      <c r="F6" s="1229"/>
      <c r="G6" s="709" t="s">
        <v>392</v>
      </c>
      <c r="H6" s="1229"/>
      <c r="I6" s="709" t="s">
        <v>392</v>
      </c>
      <c r="J6" s="1229"/>
      <c r="K6" s="709" t="s">
        <v>392</v>
      </c>
      <c r="L6" s="1229"/>
      <c r="M6" s="709" t="s">
        <v>392</v>
      </c>
      <c r="N6" s="709" t="s">
        <v>392</v>
      </c>
      <c r="O6" s="709" t="s">
        <v>392</v>
      </c>
      <c r="P6" s="1229"/>
      <c r="Q6" s="1229"/>
      <c r="R6" s="1229"/>
      <c r="S6" s="1227"/>
      <c r="T6" s="185"/>
      <c r="U6" s="185"/>
      <c r="V6" s="185"/>
      <c r="W6" s="185"/>
      <c r="X6" s="185"/>
    </row>
    <row r="7" spans="1:27" s="774" customFormat="1" x14ac:dyDescent="0.2">
      <c r="A7" s="774">
        <v>1</v>
      </c>
      <c r="B7" s="192">
        <v>2</v>
      </c>
      <c r="C7" s="775">
        <v>3</v>
      </c>
      <c r="D7" s="776">
        <v>0.04</v>
      </c>
      <c r="E7" s="776">
        <v>5</v>
      </c>
      <c r="F7" s="776">
        <v>6</v>
      </c>
      <c r="G7" s="192">
        <v>2023</v>
      </c>
      <c r="H7" s="1036">
        <v>8</v>
      </c>
      <c r="I7" s="192">
        <v>9</v>
      </c>
      <c r="J7" s="192">
        <v>10</v>
      </c>
      <c r="K7" s="192">
        <v>11</v>
      </c>
      <c r="L7" s="1036">
        <v>12</v>
      </c>
      <c r="M7" s="192">
        <v>13</v>
      </c>
      <c r="N7" s="192">
        <v>14</v>
      </c>
      <c r="O7" s="192">
        <v>15</v>
      </c>
      <c r="P7" s="192">
        <v>16</v>
      </c>
      <c r="Q7" s="192">
        <v>17</v>
      </c>
      <c r="R7" s="192">
        <v>23</v>
      </c>
      <c r="S7" s="192">
        <v>24</v>
      </c>
      <c r="T7" s="192">
        <v>25</v>
      </c>
      <c r="U7" s="192">
        <v>26</v>
      </c>
      <c r="V7" s="192">
        <v>27</v>
      </c>
      <c r="W7" s="192">
        <v>29</v>
      </c>
      <c r="X7" s="192">
        <v>31</v>
      </c>
    </row>
    <row r="8" spans="1:27" ht="31.5" customHeight="1" x14ac:dyDescent="0.2">
      <c r="A8" s="756" t="s">
        <v>930</v>
      </c>
      <c r="B8" s="756">
        <v>457858</v>
      </c>
      <c r="C8" s="757">
        <v>493468</v>
      </c>
      <c r="D8" s="1048">
        <f>C8/B8</f>
        <v>1.0777752054130321</v>
      </c>
      <c r="E8" s="1047">
        <v>550139</v>
      </c>
      <c r="F8" s="1048">
        <f>E8/C8</f>
        <v>1.1148422998046479</v>
      </c>
      <c r="G8" s="1047">
        <v>697252</v>
      </c>
      <c r="H8" s="1048">
        <f>G8/E8</f>
        <v>1.2674105998665792</v>
      </c>
      <c r="I8" s="1047">
        <v>783787</v>
      </c>
      <c r="J8" s="1049">
        <f>I8/G8</f>
        <v>1.1241086436467733</v>
      </c>
      <c r="K8" s="1050">
        <v>951171</v>
      </c>
      <c r="L8" s="1037">
        <f>K8/I8</f>
        <v>1.2135580202274343</v>
      </c>
      <c r="M8" s="1051">
        <v>883694</v>
      </c>
      <c r="N8" s="1051">
        <v>1217653</v>
      </c>
      <c r="O8" s="1051">
        <f>O9+O10</f>
        <v>1093577.3852293128</v>
      </c>
      <c r="P8" s="1052">
        <f>N8/M8</f>
        <v>1.3779124900700921</v>
      </c>
      <c r="Q8" s="1064">
        <f>(F8+H8+J8+L8+P8)/5</f>
        <v>1.2195664107231055</v>
      </c>
      <c r="R8" s="1237">
        <f>(Q8+Q12+H19)/3</f>
        <v>1.1986605610343675</v>
      </c>
      <c r="S8" s="1218">
        <f>S12/K12</f>
        <v>1.1462046640016417</v>
      </c>
      <c r="T8" s="1221"/>
      <c r="U8" s="1218">
        <f>U12/S12</f>
        <v>1.0937125275856201</v>
      </c>
      <c r="V8" s="1218">
        <f>V12/T12</f>
        <v>1.0937125275856201</v>
      </c>
      <c r="W8" s="1218">
        <f>W12/V12</f>
        <v>1.0246914669820328</v>
      </c>
      <c r="X8" s="1218">
        <f>X12/W12</f>
        <v>1.0478672551612684</v>
      </c>
    </row>
    <row r="9" spans="1:27" ht="109.5" customHeight="1" x14ac:dyDescent="0.2">
      <c r="A9" s="188" t="s">
        <v>936</v>
      </c>
      <c r="B9" s="188">
        <v>208919</v>
      </c>
      <c r="C9" s="743">
        <v>246779</v>
      </c>
      <c r="D9" s="1048">
        <v>0.98297924520092239</v>
      </c>
      <c r="E9" s="1055">
        <v>264681</v>
      </c>
      <c r="F9" s="1048">
        <v>1.0641433204832076</v>
      </c>
      <c r="G9" s="1055">
        <v>310459</v>
      </c>
      <c r="H9" s="1048">
        <v>1.1786943270081605</v>
      </c>
      <c r="I9" s="1055">
        <v>351412</v>
      </c>
      <c r="J9" s="1049">
        <f t="shared" ref="J9:J10" si="0">I9/G9</f>
        <v>1.1319111380246667</v>
      </c>
      <c r="K9" s="755">
        <v>391480</v>
      </c>
      <c r="L9" s="1037">
        <f t="shared" ref="L9:L14" si="1">K9/I9</f>
        <v>1.1140200106996916</v>
      </c>
      <c r="M9" s="1054">
        <v>365066</v>
      </c>
      <c r="N9" s="1054">
        <v>549500</v>
      </c>
      <c r="O9" s="1054">
        <f>N9*O13/N13</f>
        <v>492337.63781299221</v>
      </c>
      <c r="P9" s="1053">
        <f t="shared" ref="P9:P14" si="2">N9/M9</f>
        <v>1.5052072775881622</v>
      </c>
      <c r="Q9" s="1056">
        <f t="shared" ref="Q9" si="3">(F9+H9+J9+L9+P9)/5</f>
        <v>1.1987952147607779</v>
      </c>
      <c r="R9" s="1238"/>
      <c r="S9" s="1219"/>
      <c r="T9" s="1222"/>
      <c r="U9" s="1219"/>
      <c r="V9" s="1219"/>
      <c r="W9" s="1219"/>
      <c r="X9" s="1219"/>
    </row>
    <row r="10" spans="1:27" ht="60" customHeight="1" x14ac:dyDescent="0.2">
      <c r="A10" s="188" t="s">
        <v>931</v>
      </c>
      <c r="B10" s="188">
        <f>B8-B9</f>
        <v>248939</v>
      </c>
      <c r="C10" s="743">
        <f>C8-C9</f>
        <v>246689</v>
      </c>
      <c r="D10" s="1048">
        <v>1.1946510346307468</v>
      </c>
      <c r="E10" s="1055">
        <f>E8-E9</f>
        <v>285458</v>
      </c>
      <c r="F10" s="1048">
        <v>1.1662747691478679</v>
      </c>
      <c r="G10" s="1055">
        <f>G8-G9</f>
        <v>386793</v>
      </c>
      <c r="H10" s="1048">
        <v>1.3495290399134736</v>
      </c>
      <c r="I10" s="1055">
        <v>432375</v>
      </c>
      <c r="J10" s="1049">
        <f t="shared" si="0"/>
        <v>1.1178459796325166</v>
      </c>
      <c r="K10" s="1054">
        <v>559691</v>
      </c>
      <c r="L10" s="1037">
        <f t="shared" si="1"/>
        <v>1.2944573576178087</v>
      </c>
      <c r="M10" s="1054">
        <v>518628</v>
      </c>
      <c r="N10" s="1054">
        <f>N8-N9</f>
        <v>668153</v>
      </c>
      <c r="O10" s="1054">
        <f>N10*O14/N14</f>
        <v>601239.74741632072</v>
      </c>
      <c r="P10" s="1053">
        <f t="shared" si="2"/>
        <v>1.2883087685200183</v>
      </c>
      <c r="Q10" s="1056">
        <f>(F10+H10+J10+L10+P10)/5</f>
        <v>1.2432831829663369</v>
      </c>
      <c r="R10" s="1239"/>
      <c r="S10" s="1220"/>
      <c r="T10" s="1223"/>
      <c r="U10" s="1220"/>
      <c r="V10" s="1220"/>
      <c r="W10" s="1220"/>
      <c r="X10" s="1220"/>
      <c r="Y10" s="234"/>
    </row>
    <row r="11" spans="1:27" x14ac:dyDescent="0.2">
      <c r="A11" s="739"/>
      <c r="B11" s="739"/>
      <c r="C11" s="740"/>
      <c r="D11" s="1057"/>
      <c r="E11" s="1057"/>
      <c r="F11" s="1058"/>
      <c r="G11" s="1059"/>
      <c r="H11" s="1060"/>
      <c r="I11" s="1059"/>
      <c r="J11" s="1061"/>
      <c r="K11" s="1060"/>
      <c r="L11" s="1079"/>
      <c r="M11" s="1062"/>
      <c r="N11" s="1063"/>
      <c r="O11" s="1063"/>
      <c r="P11" s="1064"/>
      <c r="Q11" s="1064"/>
      <c r="R11" s="1065"/>
      <c r="S11" s="1066"/>
      <c r="T11" s="1066"/>
      <c r="U11" s="1066"/>
      <c r="V11" s="1066"/>
      <c r="W11" s="1066"/>
      <c r="X11" s="1066"/>
      <c r="Y11" s="777"/>
    </row>
    <row r="12" spans="1:27" ht="31.5" x14ac:dyDescent="0.2">
      <c r="A12" s="758" t="s">
        <v>938</v>
      </c>
      <c r="B12" s="710">
        <v>467178.99614999996</v>
      </c>
      <c r="C12" s="759">
        <v>502639.85505999997</v>
      </c>
      <c r="D12" s="1048">
        <f t="shared" ref="D12:D14" si="4">C12/B12</f>
        <v>1.0759042234394767</v>
      </c>
      <c r="E12" s="1067">
        <v>630090.69999999995</v>
      </c>
      <c r="F12" s="1048">
        <f>E12/C12</f>
        <v>1.25356295100154</v>
      </c>
      <c r="G12" s="1059">
        <v>757807</v>
      </c>
      <c r="H12" s="1058">
        <v>1.3495290399134736</v>
      </c>
      <c r="I12" s="1059">
        <v>765813</v>
      </c>
      <c r="J12" s="1068">
        <f>I12/G12</f>
        <v>1.0105646952324272</v>
      </c>
      <c r="K12" s="1060">
        <v>1106984</v>
      </c>
      <c r="L12" s="1037">
        <f t="shared" si="1"/>
        <v>1.4455017086416657</v>
      </c>
      <c r="M12" s="1069">
        <f>M13+M14</f>
        <v>762352</v>
      </c>
      <c r="N12" s="1051">
        <v>986706</v>
      </c>
      <c r="O12" s="1051">
        <v>886201</v>
      </c>
      <c r="P12" s="1052">
        <f t="shared" si="2"/>
        <v>1.2942918756689823</v>
      </c>
      <c r="Q12" s="1064">
        <f>(F12+H12+J12+L12+P12)/5</f>
        <v>1.2706900540916177</v>
      </c>
      <c r="R12" s="1044">
        <f>(D12+F12+H12+J12+L12+P12)/6</f>
        <v>1.2382257489829276</v>
      </c>
      <c r="S12" s="1069">
        <f>T12*N12/O12</f>
        <v>1268830.2237751933</v>
      </c>
      <c r="T12" s="1070">
        <v>1139588.3</v>
      </c>
      <c r="U12" s="1051">
        <f>V12*N12/O12</f>
        <v>1387735.5111221946</v>
      </c>
      <c r="V12" s="1080">
        <v>1246382</v>
      </c>
      <c r="W12" s="1080">
        <v>1277157</v>
      </c>
      <c r="X12" s="1080">
        <v>1338291</v>
      </c>
      <c r="Y12" s="234"/>
      <c r="Z12" s="792"/>
      <c r="AA12" s="792"/>
    </row>
    <row r="13" spans="1:27" ht="113.25" customHeight="1" x14ac:dyDescent="0.2">
      <c r="A13" s="188" t="s">
        <v>936</v>
      </c>
      <c r="B13" s="710">
        <v>229865.36250999998</v>
      </c>
      <c r="C13" s="744">
        <v>246625.42134</v>
      </c>
      <c r="D13" s="1048">
        <f t="shared" si="4"/>
        <v>1.0729125025492734</v>
      </c>
      <c r="E13" s="1071">
        <v>289856.40000000002</v>
      </c>
      <c r="F13" s="1048">
        <f t="shared" ref="F13:F14" si="5">E13/C13</f>
        <v>1.1752900346813859</v>
      </c>
      <c r="G13" s="1059">
        <v>338833</v>
      </c>
      <c r="H13" s="1058">
        <v>1.3495290399134736</v>
      </c>
      <c r="I13" s="1059">
        <v>336478</v>
      </c>
      <c r="J13" s="1049">
        <f>I13/G13</f>
        <v>0.99304967343794726</v>
      </c>
      <c r="K13" s="1060">
        <v>493129</v>
      </c>
      <c r="L13" s="1037">
        <f t="shared" si="1"/>
        <v>1.4655608984837047</v>
      </c>
      <c r="M13" s="1072">
        <v>323954</v>
      </c>
      <c r="N13" s="1016">
        <v>435554</v>
      </c>
      <c r="O13" s="1054">
        <v>390245</v>
      </c>
      <c r="P13" s="1053">
        <f t="shared" si="2"/>
        <v>1.344493353994703</v>
      </c>
      <c r="Q13" s="1064">
        <f t="shared" ref="Q13:Q14" si="6">(F13+H13+J13+L13+P13)/5</f>
        <v>1.2655846001022428</v>
      </c>
      <c r="R13" s="1044">
        <f t="shared" ref="R13:R14" si="7">(F13+H13+J13+L13+P13)/5</f>
        <v>1.2655846001022428</v>
      </c>
      <c r="S13" s="1072">
        <f>S12*K13/K12</f>
        <v>565226.75975446566</v>
      </c>
      <c r="T13" s="1054">
        <f>T12*O13/O12</f>
        <v>501825.9245176884</v>
      </c>
      <c r="U13" s="1054">
        <f>U12*N13/N12</f>
        <v>612577.35618443217</v>
      </c>
      <c r="V13" s="1080">
        <f>V12*O13/O12</f>
        <v>548853.30031223164</v>
      </c>
      <c r="W13" s="1080">
        <f>W12*O13/O12</f>
        <v>562405.29345487081</v>
      </c>
      <c r="X13" s="1080">
        <f>X12*O13/O12</f>
        <v>589326.09114072321</v>
      </c>
    </row>
    <row r="14" spans="1:27" ht="93.75" customHeight="1" x14ac:dyDescent="0.2">
      <c r="A14" s="188" t="s">
        <v>931</v>
      </c>
      <c r="B14" s="711">
        <f>B12-B13</f>
        <v>237313.63363999999</v>
      </c>
      <c r="C14" s="744">
        <f>C12-C13</f>
        <v>256014.43371999997</v>
      </c>
      <c r="D14" s="1048">
        <f t="shared" si="4"/>
        <v>1.0788020468658313</v>
      </c>
      <c r="E14" s="1071">
        <f>E12-E13</f>
        <v>340234.29999999993</v>
      </c>
      <c r="F14" s="1048">
        <f t="shared" si="5"/>
        <v>1.3289653050269434</v>
      </c>
      <c r="G14" s="1059">
        <v>418974</v>
      </c>
      <c r="H14" s="1048">
        <v>1.3495290399134736</v>
      </c>
      <c r="I14" s="1073">
        <v>429335</v>
      </c>
      <c r="J14" s="1049">
        <f t="shared" ref="J14" si="8">I14/G14</f>
        <v>1.0247294581525346</v>
      </c>
      <c r="K14" s="1060">
        <v>613855</v>
      </c>
      <c r="L14" s="1037">
        <f t="shared" si="1"/>
        <v>1.4297809402913808</v>
      </c>
      <c r="M14" s="1072">
        <v>438398</v>
      </c>
      <c r="N14" s="1054">
        <f>N12-N13</f>
        <v>551152</v>
      </c>
      <c r="O14" s="1054">
        <f>O12-O13</f>
        <v>495956</v>
      </c>
      <c r="P14" s="1053">
        <f t="shared" si="2"/>
        <v>1.2571955164029034</v>
      </c>
      <c r="Q14" s="1064">
        <f t="shared" si="6"/>
        <v>1.2780400519574471</v>
      </c>
      <c r="R14" s="1044">
        <f t="shared" si="7"/>
        <v>1.2780400519574471</v>
      </c>
      <c r="S14" s="1072">
        <f>S12*K14/K12</f>
        <v>703603.46402072767</v>
      </c>
      <c r="T14" s="1054">
        <f t="shared" ref="T14:X14" si="9">T12-T13</f>
        <v>637762.37548231171</v>
      </c>
      <c r="U14" s="1054">
        <f t="shared" si="9"/>
        <v>775158.15493776242</v>
      </c>
      <c r="V14" s="1080">
        <f t="shared" si="9"/>
        <v>697528.69968776836</v>
      </c>
      <c r="W14" s="1080">
        <f t="shared" si="9"/>
        <v>714751.70654512919</v>
      </c>
      <c r="X14" s="1080">
        <f t="shared" si="9"/>
        <v>748964.90885927679</v>
      </c>
    </row>
    <row r="15" spans="1:27" ht="29.25" customHeight="1" x14ac:dyDescent="0.25">
      <c r="A15" s="745"/>
      <c r="B15" s="746"/>
      <c r="C15" s="1038"/>
      <c r="D15" s="1039"/>
      <c r="E15" s="748"/>
      <c r="F15" s="747"/>
      <c r="G15" s="738"/>
      <c r="H15" s="1042"/>
      <c r="I15" s="1043"/>
      <c r="J15" s="1042"/>
      <c r="K15" s="189"/>
      <c r="L15" s="189"/>
      <c r="M15" s="189"/>
      <c r="N15" s="737" t="s">
        <v>933</v>
      </c>
      <c r="O15" s="737" t="s">
        <v>934</v>
      </c>
      <c r="P15" s="749"/>
      <c r="Q15" s="749"/>
      <c r="R15" s="750"/>
      <c r="S15" s="1045"/>
      <c r="T15" s="750"/>
      <c r="U15" s="750"/>
      <c r="V15" s="750"/>
      <c r="W15" s="750"/>
      <c r="X15" s="750"/>
    </row>
    <row r="16" spans="1:27" ht="41.25" customHeight="1" x14ac:dyDescent="0.2">
      <c r="A16" s="714" t="s">
        <v>932</v>
      </c>
      <c r="B16" s="714"/>
      <c r="C16" s="1230" t="s">
        <v>939</v>
      </c>
      <c r="D16" s="1230"/>
      <c r="E16" s="1230"/>
      <c r="F16" s="1230"/>
      <c r="G16" s="1230"/>
      <c r="H16" s="1230"/>
      <c r="I16" s="1078"/>
      <c r="J16" s="1042"/>
      <c r="K16" s="1243" t="s">
        <v>975</v>
      </c>
      <c r="L16" s="1243"/>
      <c r="M16" s="1243"/>
      <c r="N16" s="1245">
        <f>K12</f>
        <v>1106984</v>
      </c>
      <c r="O16" s="1246"/>
      <c r="P16" s="760"/>
      <c r="Q16" s="1074"/>
      <c r="R16" s="174"/>
      <c r="S16" s="174"/>
      <c r="T16" s="174"/>
      <c r="U16" s="187"/>
      <c r="V16" s="187"/>
      <c r="W16" s="189"/>
    </row>
    <row r="17" spans="1:24" ht="45.75" customHeight="1" x14ac:dyDescent="0.25">
      <c r="A17" s="174"/>
      <c r="B17" s="174"/>
      <c r="C17" s="1226" t="s">
        <v>987</v>
      </c>
      <c r="D17" s="1226" t="s">
        <v>983</v>
      </c>
      <c r="E17" s="1226" t="s">
        <v>984</v>
      </c>
      <c r="F17" s="1226" t="s">
        <v>985</v>
      </c>
      <c r="G17" s="1226" t="s">
        <v>986</v>
      </c>
      <c r="H17" s="1228" t="s">
        <v>978</v>
      </c>
      <c r="I17" s="1078"/>
      <c r="J17" s="1042"/>
      <c r="K17" s="1233" t="s">
        <v>941</v>
      </c>
      <c r="L17" s="1233"/>
      <c r="M17" s="1233"/>
      <c r="N17" s="1234">
        <f>K13</f>
        <v>493129</v>
      </c>
      <c r="O17" s="1235"/>
      <c r="P17" s="761"/>
      <c r="R17" s="751"/>
      <c r="S17" s="174"/>
      <c r="T17" s="174"/>
      <c r="U17" s="187"/>
      <c r="V17" s="187"/>
      <c r="W17" s="189"/>
    </row>
    <row r="18" spans="1:24" ht="34.5" customHeight="1" x14ac:dyDescent="0.25">
      <c r="A18" s="387"/>
      <c r="B18" s="387"/>
      <c r="C18" s="1227"/>
      <c r="D18" s="1227"/>
      <c r="E18" s="1227"/>
      <c r="F18" s="1227"/>
      <c r="G18" s="1227"/>
      <c r="H18" s="1229"/>
      <c r="I18" s="1043"/>
      <c r="J18" s="1042"/>
      <c r="K18" s="1244" t="s">
        <v>942</v>
      </c>
      <c r="L18" s="1244"/>
      <c r="M18" s="1244"/>
      <c r="N18" s="1240">
        <f>K14</f>
        <v>613855</v>
      </c>
      <c r="O18" s="1241"/>
      <c r="P18" s="762"/>
      <c r="R18" s="752"/>
      <c r="S18" s="174"/>
      <c r="T18" s="174"/>
      <c r="U18" s="187"/>
      <c r="V18" s="187"/>
      <c r="W18" s="189"/>
    </row>
    <row r="19" spans="1:24" ht="15.75" customHeight="1" x14ac:dyDescent="0.25">
      <c r="A19" s="234"/>
      <c r="B19" s="234"/>
      <c r="C19" s="770">
        <v>6859</v>
      </c>
      <c r="D19" s="771">
        <v>7235</v>
      </c>
      <c r="E19" s="771">
        <v>7617</v>
      </c>
      <c r="F19" s="771">
        <v>8043</v>
      </c>
      <c r="G19" s="772">
        <v>10129</v>
      </c>
      <c r="H19" s="1075">
        <v>1.105725218288379</v>
      </c>
      <c r="I19" s="1043"/>
      <c r="J19" s="1042"/>
      <c r="K19" s="1242" t="s">
        <v>973</v>
      </c>
      <c r="L19" s="1242"/>
      <c r="M19" s="1242"/>
      <c r="N19" s="778">
        <f t="shared" ref="N19:O21" si="10">S12</f>
        <v>1268830.2237751933</v>
      </c>
      <c r="O19" s="1041">
        <f t="shared" si="10"/>
        <v>1139588.3</v>
      </c>
      <c r="P19" s="763"/>
      <c r="R19" s="753"/>
      <c r="S19" s="174"/>
      <c r="T19" s="174"/>
      <c r="U19" s="187"/>
      <c r="V19" s="187"/>
      <c r="W19" s="189"/>
      <c r="X19" s="186"/>
    </row>
    <row r="20" spans="1:24" x14ac:dyDescent="0.25">
      <c r="A20" s="234"/>
      <c r="B20" s="234"/>
      <c r="C20" s="770">
        <v>3208</v>
      </c>
      <c r="D20" s="771">
        <v>3316</v>
      </c>
      <c r="E20" s="771">
        <v>3592</v>
      </c>
      <c r="F20" s="771">
        <v>3803</v>
      </c>
      <c r="G20" s="773">
        <v>5500</v>
      </c>
      <c r="H20" s="1075">
        <v>1.1554667393235594</v>
      </c>
      <c r="I20" s="1043"/>
      <c r="J20" s="1042"/>
      <c r="K20" s="1243" t="s">
        <v>941</v>
      </c>
      <c r="L20" s="1243"/>
      <c r="M20" s="1243"/>
      <c r="N20" s="184">
        <f t="shared" si="10"/>
        <v>565226.75975446566</v>
      </c>
      <c r="O20" s="710">
        <f t="shared" si="10"/>
        <v>501825.9245176884</v>
      </c>
      <c r="P20" s="763"/>
      <c r="R20" s="754"/>
    </row>
    <row r="21" spans="1:24" ht="29.25" customHeight="1" x14ac:dyDescent="0.25">
      <c r="A21" s="234"/>
      <c r="B21" s="234"/>
      <c r="C21" s="770">
        <v>3651</v>
      </c>
      <c r="D21" s="771">
        <v>3919</v>
      </c>
      <c r="E21" s="771">
        <v>4025</v>
      </c>
      <c r="F21" s="771">
        <v>4240</v>
      </c>
      <c r="G21" s="773">
        <v>4629</v>
      </c>
      <c r="H21" s="1075">
        <v>1.0614034237602179</v>
      </c>
      <c r="I21" s="1043"/>
      <c r="J21" s="1042"/>
      <c r="K21" s="1244" t="s">
        <v>942</v>
      </c>
      <c r="L21" s="1244"/>
      <c r="M21" s="1244"/>
      <c r="N21" s="184">
        <f t="shared" si="10"/>
        <v>703603.46402072767</v>
      </c>
      <c r="O21" s="184">
        <f t="shared" si="10"/>
        <v>637762.37548231171</v>
      </c>
      <c r="P21" s="763"/>
      <c r="R21" s="754"/>
    </row>
    <row r="22" spans="1:24" x14ac:dyDescent="0.2">
      <c r="A22" s="234"/>
      <c r="B22" s="234"/>
      <c r="C22" s="234"/>
      <c r="D22" s="764"/>
      <c r="E22" s="235"/>
      <c r="F22" s="186"/>
      <c r="G22" s="738"/>
      <c r="H22" s="1042"/>
      <c r="I22" s="1043"/>
      <c r="J22" s="1042"/>
      <c r="K22" s="1231" t="s">
        <v>974</v>
      </c>
      <c r="L22" s="1231"/>
      <c r="M22" s="1231"/>
      <c r="N22" s="767">
        <f t="shared" ref="N22:O24" si="11">U12</f>
        <v>1387735.5111221946</v>
      </c>
      <c r="O22" s="768">
        <f>V12</f>
        <v>1246382</v>
      </c>
      <c r="P22" s="387"/>
      <c r="Q22" s="738"/>
    </row>
    <row r="23" spans="1:24" x14ac:dyDescent="0.2">
      <c r="A23" s="234"/>
      <c r="B23" s="234"/>
      <c r="C23" s="234"/>
      <c r="D23" s="764"/>
      <c r="E23" s="235"/>
      <c r="F23" s="186"/>
      <c r="G23" s="738"/>
      <c r="H23" s="1042"/>
      <c r="I23" s="1043"/>
      <c r="J23" s="1042"/>
      <c r="K23" s="1243" t="s">
        <v>941</v>
      </c>
      <c r="L23" s="1243"/>
      <c r="M23" s="1243"/>
      <c r="N23" s="766">
        <f t="shared" si="11"/>
        <v>612577.35618443217</v>
      </c>
      <c r="O23" s="308">
        <f t="shared" si="11"/>
        <v>548853.30031223164</v>
      </c>
      <c r="P23" s="387"/>
      <c r="Q23" s="387"/>
      <c r="R23" s="712"/>
      <c r="S23" s="712"/>
      <c r="T23" s="712"/>
    </row>
    <row r="24" spans="1:24" x14ac:dyDescent="0.2">
      <c r="A24" s="387"/>
      <c r="B24" s="387"/>
      <c r="C24" s="738"/>
      <c r="D24" s="1017"/>
      <c r="E24" s="1017"/>
      <c r="F24" s="186"/>
      <c r="G24" s="738"/>
      <c r="H24" s="1042"/>
      <c r="I24" s="1043"/>
      <c r="J24" s="1042"/>
      <c r="K24" s="1244" t="s">
        <v>942</v>
      </c>
      <c r="L24" s="1244"/>
      <c r="M24" s="1244"/>
      <c r="N24" s="184">
        <f t="shared" si="11"/>
        <v>775158.15493776242</v>
      </c>
      <c r="O24" s="178">
        <f t="shared" si="11"/>
        <v>697528.69968776836</v>
      </c>
      <c r="P24" s="387"/>
      <c r="Q24" s="387"/>
      <c r="R24" s="712"/>
      <c r="S24" s="712"/>
      <c r="T24" s="712"/>
    </row>
    <row r="25" spans="1:24" x14ac:dyDescent="0.2">
      <c r="A25" s="387"/>
      <c r="B25" s="387"/>
      <c r="C25" s="387"/>
      <c r="D25" s="738"/>
      <c r="E25" s="738"/>
      <c r="F25" s="186"/>
      <c r="G25" s="186"/>
      <c r="H25" s="186"/>
      <c r="I25" s="186"/>
      <c r="J25" s="387"/>
      <c r="K25" s="1247" t="s">
        <v>935</v>
      </c>
      <c r="L25" s="1247"/>
      <c r="M25" s="1247"/>
      <c r="N25" s="767">
        <v>0</v>
      </c>
      <c r="O25" s="768">
        <f>W12</f>
        <v>1277157</v>
      </c>
      <c r="P25" s="387"/>
      <c r="Q25" s="738"/>
      <c r="R25" s="712"/>
      <c r="S25" s="712"/>
      <c r="T25" s="712"/>
    </row>
    <row r="26" spans="1:24" x14ac:dyDescent="0.2">
      <c r="A26" s="387"/>
      <c r="B26" s="387"/>
      <c r="C26" s="387"/>
      <c r="D26" s="738"/>
      <c r="E26" s="738"/>
      <c r="F26" s="186"/>
      <c r="G26" s="186"/>
      <c r="H26" s="186"/>
      <c r="I26" s="186"/>
      <c r="J26" s="387"/>
      <c r="K26" s="1236" t="s">
        <v>941</v>
      </c>
      <c r="L26" s="1236"/>
      <c r="M26" s="1236"/>
      <c r="N26" s="1077">
        <v>0</v>
      </c>
      <c r="O26" s="308">
        <f>W13</f>
        <v>562405.29345487081</v>
      </c>
      <c r="P26" s="387"/>
      <c r="Q26" s="738"/>
      <c r="R26" s="712"/>
      <c r="S26" s="712"/>
      <c r="T26" s="712"/>
    </row>
    <row r="27" spans="1:24" x14ac:dyDescent="0.2">
      <c r="A27" s="234"/>
      <c r="B27" s="234"/>
      <c r="C27" s="234"/>
      <c r="D27" s="764"/>
      <c r="E27" s="234"/>
      <c r="F27" s="186"/>
      <c r="G27" s="186"/>
      <c r="H27" s="186"/>
      <c r="I27" s="186"/>
      <c r="J27" s="387"/>
      <c r="K27" s="1232" t="s">
        <v>942</v>
      </c>
      <c r="L27" s="1232"/>
      <c r="M27" s="1232"/>
      <c r="N27" s="1077">
        <v>0</v>
      </c>
      <c r="O27" s="178">
        <f>W14</f>
        <v>714751.70654512919</v>
      </c>
      <c r="P27" s="387"/>
      <c r="Q27" s="738"/>
      <c r="R27" s="712"/>
      <c r="S27" s="712"/>
      <c r="T27" s="712"/>
    </row>
    <row r="28" spans="1:24" x14ac:dyDescent="0.2">
      <c r="A28" s="234"/>
      <c r="B28" s="234"/>
      <c r="C28" s="234"/>
      <c r="D28" s="764"/>
      <c r="E28" s="1040"/>
      <c r="F28" s="186"/>
      <c r="G28" s="186"/>
      <c r="H28" s="186"/>
      <c r="I28" s="186"/>
      <c r="J28" s="387"/>
      <c r="K28" s="1247" t="s">
        <v>937</v>
      </c>
      <c r="L28" s="1247"/>
      <c r="M28" s="1247"/>
      <c r="N28" s="767">
        <v>0</v>
      </c>
      <c r="O28" s="768">
        <f>X12</f>
        <v>1338291</v>
      </c>
      <c r="P28" s="387"/>
      <c r="Q28" s="738"/>
      <c r="R28" s="712"/>
      <c r="S28" s="712"/>
      <c r="T28" s="712"/>
    </row>
    <row r="29" spans="1:24" x14ac:dyDescent="0.2">
      <c r="A29" s="387"/>
      <c r="B29" s="387"/>
      <c r="C29" s="387"/>
      <c r="D29" s="764"/>
      <c r="E29" s="1040"/>
      <c r="F29" s="186"/>
      <c r="G29" s="186"/>
      <c r="H29" s="186"/>
      <c r="I29" s="186"/>
      <c r="J29" s="387"/>
      <c r="K29" s="1236" t="s">
        <v>941</v>
      </c>
      <c r="L29" s="1236"/>
      <c r="M29" s="1236"/>
      <c r="N29" s="1077">
        <v>0</v>
      </c>
      <c r="O29" s="707">
        <f>X13</f>
        <v>589326.09114072321</v>
      </c>
      <c r="P29" s="387"/>
      <c r="Q29" s="387"/>
      <c r="R29" s="712"/>
      <c r="S29" s="712"/>
      <c r="T29" s="712"/>
    </row>
    <row r="30" spans="1:24" x14ac:dyDescent="0.2">
      <c r="A30" s="234"/>
      <c r="B30" s="234"/>
      <c r="C30" s="234"/>
      <c r="D30" s="764"/>
      <c r="E30" s="234"/>
      <c r="F30" s="186"/>
      <c r="G30" s="186"/>
      <c r="H30" s="186"/>
      <c r="I30" s="186"/>
      <c r="K30" s="1232" t="s">
        <v>942</v>
      </c>
      <c r="L30" s="1232"/>
      <c r="M30" s="1232"/>
      <c r="N30" s="1077">
        <v>0</v>
      </c>
      <c r="O30" s="184">
        <f>X14</f>
        <v>748964.90885927679</v>
      </c>
    </row>
    <row r="31" spans="1:24" x14ac:dyDescent="0.2">
      <c r="A31" s="234"/>
      <c r="B31" s="234"/>
      <c r="C31" s="234"/>
      <c r="D31" s="764"/>
      <c r="E31" s="235"/>
      <c r="F31" s="186"/>
      <c r="G31" s="186"/>
      <c r="H31" s="186"/>
      <c r="I31" s="186"/>
    </row>
    <row r="32" spans="1:24" x14ac:dyDescent="0.2">
      <c r="A32" s="387"/>
      <c r="B32" s="387"/>
      <c r="C32" s="387"/>
      <c r="D32" s="764"/>
      <c r="E32" s="235"/>
      <c r="F32" s="186"/>
      <c r="G32" s="186"/>
      <c r="H32" s="186"/>
      <c r="I32" s="186"/>
    </row>
    <row r="33" spans="1:9" x14ac:dyDescent="0.2">
      <c r="A33" s="234"/>
      <c r="B33" s="234"/>
      <c r="C33" s="234"/>
      <c r="D33" s="764"/>
      <c r="E33" s="235"/>
      <c r="F33" s="186"/>
      <c r="G33" s="186"/>
      <c r="H33" s="186"/>
      <c r="I33" s="186"/>
    </row>
    <row r="34" spans="1:9" x14ac:dyDescent="0.2">
      <c r="A34" s="234"/>
      <c r="B34" s="234"/>
      <c r="C34" s="234"/>
      <c r="D34" s="764"/>
      <c r="E34" s="235"/>
      <c r="F34" s="186"/>
      <c r="G34" s="186"/>
      <c r="H34" s="186"/>
      <c r="I34" s="186"/>
    </row>
    <row r="35" spans="1:9" x14ac:dyDescent="0.2">
      <c r="A35" s="387"/>
      <c r="B35" s="387"/>
      <c r="C35" s="387"/>
      <c r="D35" s="764"/>
      <c r="E35" s="235"/>
      <c r="F35" s="186"/>
      <c r="G35" s="186"/>
      <c r="H35" s="186"/>
      <c r="I35" s="186"/>
    </row>
    <row r="36" spans="1:9" x14ac:dyDescent="0.2">
      <c r="A36" s="234"/>
      <c r="B36" s="234"/>
      <c r="C36" s="234"/>
      <c r="D36" s="764"/>
      <c r="E36" s="235"/>
      <c r="F36" s="186"/>
      <c r="G36" s="186"/>
      <c r="H36" s="186"/>
      <c r="I36" s="186"/>
    </row>
    <row r="37" spans="1:9" x14ac:dyDescent="0.2">
      <c r="A37" s="234"/>
      <c r="B37" s="234"/>
      <c r="C37" s="234"/>
      <c r="D37" s="764"/>
      <c r="E37" s="235"/>
      <c r="F37" s="186"/>
      <c r="G37" s="186"/>
      <c r="H37" s="186"/>
      <c r="I37" s="186"/>
    </row>
    <row r="38" spans="1:9" x14ac:dyDescent="0.2">
      <c r="A38" s="387"/>
      <c r="B38" s="387"/>
      <c r="C38" s="387"/>
      <c r="D38" s="765"/>
      <c r="E38" s="765"/>
      <c r="F38" s="186"/>
      <c r="G38" s="186"/>
      <c r="H38" s="186"/>
      <c r="I38" s="186"/>
    </row>
    <row r="39" spans="1:9" x14ac:dyDescent="0.2">
      <c r="A39" s="234"/>
      <c r="B39" s="234"/>
      <c r="C39" s="234"/>
      <c r="D39" s="234"/>
      <c r="E39" s="234"/>
    </row>
    <row r="40" spans="1:9" x14ac:dyDescent="0.2">
      <c r="A40" s="234"/>
      <c r="B40" s="234"/>
      <c r="C40" s="234"/>
      <c r="D40" s="234"/>
      <c r="E40" s="234"/>
    </row>
  </sheetData>
  <customSheetViews>
    <customSheetView guid="{0E2029C9-7A0B-4F72-83A0-34F39AAAFDBB}">
      <selection activeCell="B1" sqref="B1:B1048576"/>
      <pageMargins left="0.7" right="0.7" top="0.75" bottom="0.75" header="0.3" footer="0.3"/>
    </customSheetView>
    <customSheetView guid="{A0EB06B4-40AA-4448-A1EF-D7FE4DCDF3A7}" topLeftCell="A7">
      <selection activeCell="F18" sqref="F18"/>
      <pageMargins left="0.7" right="0.7" top="0.75" bottom="0.75" header="0.3" footer="0.3"/>
    </customSheetView>
    <customSheetView guid="{B1FF0DA0-8B8C-49C3-AAD4-ECCF199BDC84}" topLeftCell="A4">
      <selection activeCell="H14" sqref="H14"/>
      <pageMargins left="0.7" right="0.7" top="0.75" bottom="0.75" header="0.3" footer="0.3"/>
    </customSheetView>
    <customSheetView guid="{A06E4CAB-E4C7-4570-925A-940D7C607C54}">
      <selection activeCell="B1" sqref="B1:B1048576"/>
      <pageMargins left="0.7" right="0.7" top="0.75" bottom="0.75" header="0.3" footer="0.3"/>
    </customSheetView>
    <customSheetView guid="{05148F64-3526-40EA-8BF5-DDB6B5337266}">
      <selection activeCell="B1" sqref="B1:B1048576"/>
      <pageMargins left="0.7" right="0.7" top="0.75" bottom="0.75" header="0.3" footer="0.3"/>
    </customSheetView>
    <customSheetView guid="{BC76A4E0-0A2C-4105-95D3-CA22918FD4EC}">
      <selection activeCell="B1" sqref="B1:B1048576"/>
      <pageMargins left="0.7" right="0.7" top="0.75" bottom="0.75" header="0.3" footer="0.3"/>
    </customSheetView>
  </customSheetViews>
  <mergeCells count="43">
    <mergeCell ref="K30:M30"/>
    <mergeCell ref="D5:D6"/>
    <mergeCell ref="F5:F6"/>
    <mergeCell ref="H5:H6"/>
    <mergeCell ref="J5:J6"/>
    <mergeCell ref="L5:L6"/>
    <mergeCell ref="K28:M28"/>
    <mergeCell ref="K29:M29"/>
    <mergeCell ref="K23:M23"/>
    <mergeCell ref="K24:M24"/>
    <mergeCell ref="K25:M25"/>
    <mergeCell ref="K18:M18"/>
    <mergeCell ref="K22:M22"/>
    <mergeCell ref="K27:M27"/>
    <mergeCell ref="S5:S6"/>
    <mergeCell ref="K17:M17"/>
    <mergeCell ref="N17:O17"/>
    <mergeCell ref="K26:M26"/>
    <mergeCell ref="R5:R6"/>
    <mergeCell ref="Q5:Q6"/>
    <mergeCell ref="R8:R10"/>
    <mergeCell ref="N18:O18"/>
    <mergeCell ref="K19:M19"/>
    <mergeCell ref="K20:M20"/>
    <mergeCell ref="K21:M21"/>
    <mergeCell ref="K16:M16"/>
    <mergeCell ref="N16:O16"/>
    <mergeCell ref="P5:P6"/>
    <mergeCell ref="A2:O2"/>
    <mergeCell ref="A3:O3"/>
    <mergeCell ref="D17:D18"/>
    <mergeCell ref="E17:E18"/>
    <mergeCell ref="F17:F18"/>
    <mergeCell ref="G17:G18"/>
    <mergeCell ref="H17:H18"/>
    <mergeCell ref="C17:C18"/>
    <mergeCell ref="C16:H16"/>
    <mergeCell ref="X8:X10"/>
    <mergeCell ref="S8:S10"/>
    <mergeCell ref="T8:T10"/>
    <mergeCell ref="U8:U10"/>
    <mergeCell ref="V8:V10"/>
    <mergeCell ref="W8:W10"/>
  </mergeCells>
  <pageMargins left="0.31496062992125984" right="0.31496062992125984" top="0.74803149606299213" bottom="0.74803149606299213" header="0.31496062992125984" footer="0.31496062992125984"/>
  <pageSetup paperSize="9" scale="4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5F937-44CD-4C07-8752-7F4791352F68}">
  <sheetPr>
    <pageSetUpPr fitToPage="1"/>
  </sheetPr>
  <dimension ref="A1:R23"/>
  <sheetViews>
    <sheetView topLeftCell="A2" zoomScale="90" zoomScaleNormal="90" workbookViewId="0">
      <selection activeCell="B8" sqref="B8:K10"/>
    </sheetView>
  </sheetViews>
  <sheetFormatPr defaultRowHeight="12.75" x14ac:dyDescent="0.2"/>
  <cols>
    <col min="1" max="1" width="26.7109375" customWidth="1"/>
    <col min="2" max="2" width="17.7109375" customWidth="1"/>
    <col min="3" max="3" width="19" customWidth="1"/>
    <col min="4" max="4" width="15.85546875" customWidth="1"/>
    <col min="5" max="5" width="14.140625" hidden="1" customWidth="1"/>
    <col min="6" max="6" width="18.140625" style="114" customWidth="1"/>
    <col min="7" max="7" width="13.42578125" style="114" customWidth="1"/>
    <col min="11" max="11" width="9.5703125" customWidth="1"/>
    <col min="27" max="27" width="47.7109375" customWidth="1"/>
  </cols>
  <sheetData>
    <row r="1" spans="1:18" s="114" customFormat="1" x14ac:dyDescent="0.2"/>
    <row r="2" spans="1:18" ht="18.75" x14ac:dyDescent="0.3">
      <c r="B2" s="1248" t="s">
        <v>988</v>
      </c>
      <c r="C2" s="1248"/>
      <c r="D2" s="1248"/>
      <c r="E2" s="1248"/>
      <c r="F2" s="1248"/>
      <c r="G2" s="1248"/>
      <c r="H2" s="1248"/>
      <c r="I2" s="1248"/>
      <c r="J2" s="1248"/>
      <c r="K2" s="706"/>
    </row>
    <row r="3" spans="1:18" s="114" customFormat="1" ht="18.75" x14ac:dyDescent="0.2">
      <c r="B3" s="1249" t="s">
        <v>981</v>
      </c>
      <c r="C3" s="1249"/>
      <c r="D3" s="1249"/>
      <c r="E3" s="1249"/>
      <c r="F3" s="1249"/>
      <c r="G3" s="1249"/>
      <c r="H3" s="1249"/>
      <c r="I3" s="1249"/>
      <c r="J3" s="1249"/>
      <c r="K3" s="1249"/>
      <c r="L3" s="176"/>
      <c r="M3" s="176"/>
      <c r="N3" s="176"/>
      <c r="O3" s="176"/>
      <c r="P3" s="176"/>
      <c r="Q3" s="176"/>
      <c r="R3" s="176"/>
    </row>
    <row r="4" spans="1:18" s="114" customFormat="1" ht="18.75" x14ac:dyDescent="0.3">
      <c r="B4" s="706"/>
      <c r="C4" s="706"/>
      <c r="D4" s="706"/>
      <c r="E4" s="706"/>
      <c r="F4" s="706"/>
      <c r="G4" s="617"/>
      <c r="H4" s="706"/>
      <c r="I4" s="706"/>
      <c r="J4" s="706"/>
      <c r="K4" s="670" t="s">
        <v>1001</v>
      </c>
    </row>
    <row r="5" spans="1:18" s="114" customFormat="1" ht="15.75" x14ac:dyDescent="0.2">
      <c r="A5" s="1081"/>
      <c r="B5" s="1251" t="s">
        <v>992</v>
      </c>
      <c r="C5" s="1250"/>
      <c r="D5" s="1250"/>
      <c r="E5" s="1015" t="s">
        <v>994</v>
      </c>
      <c r="F5" s="1250" t="s">
        <v>996</v>
      </c>
      <c r="G5" s="1250"/>
      <c r="H5" s="1250" t="s">
        <v>905</v>
      </c>
      <c r="I5" s="1250"/>
      <c r="J5" s="1250"/>
      <c r="K5" s="1236" t="s">
        <v>1000</v>
      </c>
    </row>
    <row r="6" spans="1:18" s="114" customFormat="1" ht="45.75" customHeight="1" x14ac:dyDescent="0.2">
      <c r="A6" s="1082"/>
      <c r="B6" s="1082" t="s">
        <v>989</v>
      </c>
      <c r="C6" s="1082" t="s">
        <v>990</v>
      </c>
      <c r="D6" s="1082" t="s">
        <v>991</v>
      </c>
      <c r="E6" s="1082" t="s">
        <v>993</v>
      </c>
      <c r="F6" s="1081" t="s">
        <v>999</v>
      </c>
      <c r="G6" s="1082" t="s">
        <v>995</v>
      </c>
      <c r="H6" s="1082">
        <v>2023</v>
      </c>
      <c r="I6" s="1082">
        <v>2024</v>
      </c>
      <c r="J6" s="1088">
        <v>2025</v>
      </c>
      <c r="K6" s="1236"/>
    </row>
    <row r="7" spans="1:18" s="1087" customFormat="1" x14ac:dyDescent="0.2">
      <c r="A7" s="1085">
        <v>1</v>
      </c>
      <c r="B7" s="1086">
        <v>2</v>
      </c>
      <c r="C7" s="1086">
        <v>3</v>
      </c>
      <c r="D7" s="1086">
        <v>4</v>
      </c>
      <c r="E7" s="1086">
        <v>5</v>
      </c>
      <c r="F7" s="1086">
        <v>5</v>
      </c>
      <c r="G7" s="1086">
        <v>6</v>
      </c>
      <c r="H7" s="1086">
        <v>7</v>
      </c>
      <c r="I7" s="1086">
        <v>8</v>
      </c>
      <c r="J7" s="1086">
        <v>9</v>
      </c>
      <c r="K7" s="1086">
        <v>10</v>
      </c>
    </row>
    <row r="8" spans="1:18" s="114" customFormat="1" ht="15.75" x14ac:dyDescent="0.25">
      <c r="A8" s="188" t="s">
        <v>998</v>
      </c>
      <c r="B8" s="773">
        <v>8790</v>
      </c>
      <c r="C8" s="773">
        <v>34048</v>
      </c>
      <c r="D8" s="773">
        <v>22321</v>
      </c>
      <c r="E8" s="772"/>
      <c r="F8" s="1133"/>
      <c r="G8" s="1133"/>
      <c r="H8" s="772"/>
      <c r="I8" s="772"/>
      <c r="J8" s="772"/>
      <c r="K8" s="772"/>
    </row>
    <row r="9" spans="1:18" s="114" customFormat="1" ht="15.75" x14ac:dyDescent="0.25">
      <c r="A9" s="1083" t="s">
        <v>1002</v>
      </c>
      <c r="B9" s="773">
        <v>6589</v>
      </c>
      <c r="C9" s="773">
        <v>28874</v>
      </c>
      <c r="D9" s="773">
        <v>17976</v>
      </c>
      <c r="E9" s="1134"/>
      <c r="F9" s="1133"/>
      <c r="G9" s="1133"/>
      <c r="H9" s="1134"/>
      <c r="I9" s="1134"/>
      <c r="J9" s="1134"/>
      <c r="K9" s="1134"/>
    </row>
    <row r="10" spans="1:18" s="114" customFormat="1" ht="15.75" x14ac:dyDescent="0.25">
      <c r="A10" s="1084" t="s">
        <v>997</v>
      </c>
      <c r="B10" s="1135">
        <v>4151</v>
      </c>
      <c r="C10" s="1135">
        <v>18191</v>
      </c>
      <c r="D10" s="1135">
        <v>11325</v>
      </c>
      <c r="E10" s="1135">
        <v>16000</v>
      </c>
      <c r="F10" s="1132">
        <f>C10/B10</f>
        <v>4.382317513852084</v>
      </c>
      <c r="G10" s="1132">
        <f>E10/D10</f>
        <v>1.4128035320088301</v>
      </c>
      <c r="H10" s="1135">
        <v>25500</v>
      </c>
      <c r="I10" s="1135">
        <v>25500</v>
      </c>
      <c r="J10" s="1135">
        <v>25500</v>
      </c>
      <c r="K10" s="1136">
        <f>H10/E10</f>
        <v>1.59375</v>
      </c>
    </row>
    <row r="11" spans="1:18" s="114" customFormat="1" x14ac:dyDescent="0.2"/>
    <row r="12" spans="1:18" s="114" customFormat="1" x14ac:dyDescent="0.2"/>
    <row r="13" spans="1:18" s="114" customFormat="1" x14ac:dyDescent="0.2"/>
    <row r="14" spans="1:18" s="114" customFormat="1" x14ac:dyDescent="0.2"/>
    <row r="15" spans="1:18" s="114" customFormat="1" ht="18.75" x14ac:dyDescent="0.3">
      <c r="C15" s="786"/>
    </row>
    <row r="16" spans="1:18" s="114" customFormat="1" ht="18.75" x14ac:dyDescent="0.3">
      <c r="C16" s="786"/>
      <c r="D16" s="787"/>
    </row>
    <row r="17" spans="3:4" s="114" customFormat="1" ht="18.75" x14ac:dyDescent="0.3">
      <c r="C17" s="786"/>
      <c r="D17" s="787"/>
    </row>
    <row r="18" spans="3:4" s="114" customFormat="1" ht="18.75" x14ac:dyDescent="0.3">
      <c r="C18" s="786"/>
      <c r="D18" s="786"/>
    </row>
    <row r="19" spans="3:4" s="114" customFormat="1" ht="18.75" x14ac:dyDescent="0.3">
      <c r="C19" s="786"/>
      <c r="D19" s="786"/>
    </row>
    <row r="20" spans="3:4" s="114" customFormat="1" x14ac:dyDescent="0.2"/>
    <row r="21" spans="3:4" s="114" customFormat="1" x14ac:dyDescent="0.2"/>
    <row r="22" spans="3:4" s="114" customFormat="1" x14ac:dyDescent="0.2"/>
    <row r="23" spans="3:4" s="114" customFormat="1" x14ac:dyDescent="0.2"/>
  </sheetData>
  <mergeCells count="6">
    <mergeCell ref="B2:J2"/>
    <mergeCell ref="B3:K3"/>
    <mergeCell ref="H5:J5"/>
    <mergeCell ref="B5:D5"/>
    <mergeCell ref="F5:G5"/>
    <mergeCell ref="K5:K6"/>
  </mergeCells>
  <pageMargins left="0.70866141732283472" right="0.70866141732283472" top="0.74803149606299213" bottom="0.74803149606299213" header="0.31496062992125984" footer="0.31496062992125984"/>
  <pageSetup paperSize="9" scale="9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39"/>
  <sheetViews>
    <sheetView topLeftCell="B1" workbookViewId="0">
      <selection activeCell="I37" sqref="I37"/>
    </sheetView>
  </sheetViews>
  <sheetFormatPr defaultRowHeight="12.75" x14ac:dyDescent="0.2"/>
  <cols>
    <col min="1" max="1" width="4.28515625" style="670" customWidth="1"/>
    <col min="2" max="2" width="42.28515625" style="670" customWidth="1"/>
    <col min="3" max="3" width="15.7109375" style="670" customWidth="1"/>
    <col min="4" max="4" width="18.5703125" style="670" customWidth="1"/>
    <col min="5" max="5" width="14" style="670" customWidth="1"/>
    <col min="6" max="6" width="12.5703125" style="670" customWidth="1"/>
    <col min="7" max="7" width="10.28515625" style="670" customWidth="1"/>
    <col min="8" max="8" width="15" style="670" customWidth="1"/>
    <col min="9" max="9" width="12.140625" style="670" customWidth="1"/>
    <col min="10" max="10" width="10" style="670" hidden="1" customWidth="1"/>
    <col min="11" max="11" width="11" style="670" hidden="1" customWidth="1"/>
    <col min="12" max="12" width="8.7109375" style="670" customWidth="1"/>
    <col min="13" max="13" width="17.85546875" style="670" customWidth="1"/>
    <col min="14" max="14" width="13.5703125" style="670" customWidth="1"/>
    <col min="15" max="15" width="12.5703125" style="670" customWidth="1"/>
    <col min="16" max="16" width="13.140625" style="670" customWidth="1"/>
    <col min="17" max="17" width="16.85546875" style="670" customWidth="1"/>
    <col min="18" max="16384" width="9.140625" style="670"/>
  </cols>
  <sheetData>
    <row r="1" spans="1:16" ht="15.75" x14ac:dyDescent="0.2">
      <c r="A1" s="1253"/>
      <c r="B1" s="1253"/>
      <c r="C1" s="1253"/>
      <c r="D1" s="1253"/>
      <c r="E1" s="1253"/>
      <c r="F1" s="1253"/>
      <c r="G1" s="1253"/>
      <c r="H1" s="1253"/>
      <c r="I1" s="1253"/>
      <c r="J1" s="1253"/>
      <c r="K1" s="1253"/>
      <c r="L1" s="1253"/>
    </row>
    <row r="2" spans="1:16" ht="15.75" x14ac:dyDescent="0.2">
      <c r="A2" s="994" t="s">
        <v>962</v>
      </c>
      <c r="B2" s="994"/>
      <c r="C2" s="994"/>
      <c r="D2" s="994"/>
      <c r="E2" s="994"/>
      <c r="F2" s="994"/>
      <c r="G2" s="994"/>
      <c r="H2" s="994"/>
      <c r="I2" s="994"/>
      <c r="J2" s="994"/>
      <c r="K2" s="994"/>
      <c r="L2" s="994"/>
    </row>
    <row r="3" spans="1:16" ht="15.75" x14ac:dyDescent="0.2">
      <c r="A3" s="684"/>
      <c r="B3" s="684"/>
      <c r="C3" s="684"/>
      <c r="D3" s="684"/>
      <c r="E3" s="908"/>
      <c r="F3" s="684"/>
      <c r="G3" s="684"/>
      <c r="H3" s="705"/>
      <c r="I3" s="908"/>
      <c r="J3" s="684"/>
      <c r="K3" s="684"/>
      <c r="L3" s="684"/>
      <c r="O3" s="670" t="s">
        <v>392</v>
      </c>
    </row>
    <row r="4" spans="1:16" ht="52.5" customHeight="1" x14ac:dyDescent="0.2">
      <c r="A4" s="671"/>
      <c r="B4" s="595"/>
      <c r="C4" s="1255" t="s">
        <v>870</v>
      </c>
      <c r="D4" s="1255"/>
      <c r="E4" s="1255"/>
      <c r="F4" s="1255"/>
      <c r="G4" s="1255"/>
      <c r="H4" s="1255"/>
      <c r="I4" s="1255"/>
      <c r="J4" s="1255"/>
      <c r="K4" s="1255"/>
      <c r="L4" s="1256" t="s">
        <v>964</v>
      </c>
      <c r="M4" s="1254" t="s">
        <v>914</v>
      </c>
      <c r="N4" s="1258" t="s">
        <v>881</v>
      </c>
      <c r="O4" s="1258"/>
      <c r="P4" s="1258"/>
    </row>
    <row r="5" spans="1:16" ht="61.5" customHeight="1" x14ac:dyDescent="0.2">
      <c r="A5" s="671"/>
      <c r="B5" s="667" t="s">
        <v>880</v>
      </c>
      <c r="C5" s="667">
        <v>2018</v>
      </c>
      <c r="D5" s="606">
        <v>2019</v>
      </c>
      <c r="E5" s="995" t="s">
        <v>875</v>
      </c>
      <c r="F5" s="606">
        <v>2020</v>
      </c>
      <c r="G5" s="995" t="s">
        <v>875</v>
      </c>
      <c r="H5" s="606">
        <v>2021</v>
      </c>
      <c r="I5" s="995" t="s">
        <v>875</v>
      </c>
      <c r="J5" s="606" t="s">
        <v>907</v>
      </c>
      <c r="K5" s="606" t="s">
        <v>913</v>
      </c>
      <c r="L5" s="1257"/>
      <c r="M5" s="1254"/>
      <c r="N5" s="1141">
        <v>2023</v>
      </c>
      <c r="O5" s="1141">
        <v>2024</v>
      </c>
      <c r="P5" s="1141">
        <v>2025</v>
      </c>
    </row>
    <row r="6" spans="1:16" ht="25.5" x14ac:dyDescent="0.2">
      <c r="A6" s="488"/>
      <c r="B6" s="610" t="s">
        <v>482</v>
      </c>
      <c r="C6" s="594">
        <v>82679128</v>
      </c>
      <c r="D6" s="595"/>
      <c r="E6" s="995"/>
      <c r="F6" s="595"/>
      <c r="G6" s="996"/>
      <c r="H6" s="595"/>
      <c r="I6" s="996"/>
      <c r="J6" s="595"/>
      <c r="K6" s="595"/>
      <c r="L6" s="996"/>
      <c r="M6" s="595"/>
      <c r="N6" s="1142"/>
      <c r="O6" s="1143"/>
      <c r="P6" s="1143"/>
    </row>
    <row r="7" spans="1:16" ht="15" x14ac:dyDescent="0.2">
      <c r="A7" s="488"/>
      <c r="B7" s="610" t="s">
        <v>480</v>
      </c>
      <c r="C7" s="602">
        <v>49825335</v>
      </c>
      <c r="D7" s="596">
        <v>58033369</v>
      </c>
      <c r="E7" s="1004">
        <f>D7/C7</f>
        <v>1.1647361528025852</v>
      </c>
      <c r="F7" s="596">
        <v>74560898</v>
      </c>
      <c r="G7" s="997">
        <f t="shared" ref="G7:G21" si="0">F7/D7</f>
        <v>1.2847935469677798</v>
      </c>
      <c r="H7" s="998">
        <v>75693215</v>
      </c>
      <c r="I7" s="1000">
        <f>H7/F7</f>
        <v>1.0151864721371784</v>
      </c>
      <c r="J7" s="998"/>
      <c r="K7" s="596"/>
      <c r="L7" s="997">
        <f>(G7+I7)/2</f>
        <v>1.1499900095524791</v>
      </c>
      <c r="M7" s="596"/>
      <c r="N7" s="1144"/>
      <c r="O7" s="1144"/>
      <c r="P7" s="1144"/>
    </row>
    <row r="8" spans="1:16" s="672" customFormat="1" ht="15" hidden="1" customHeight="1" x14ac:dyDescent="0.2">
      <c r="A8" s="609">
        <v>3</v>
      </c>
      <c r="B8" s="611" t="s">
        <v>483</v>
      </c>
      <c r="C8" s="597">
        <f>C6-C7</f>
        <v>32853793</v>
      </c>
      <c r="D8" s="598"/>
      <c r="E8" s="1004">
        <f t="shared" ref="E8:E32" si="1">D8/C8</f>
        <v>0</v>
      </c>
      <c r="F8" s="598"/>
      <c r="G8" s="997" t="e">
        <f t="shared" si="0"/>
        <v>#DIV/0!</v>
      </c>
      <c r="H8" s="604"/>
      <c r="I8" s="1000" t="e">
        <f t="shared" ref="I8:I32" si="2">H8/F8</f>
        <v>#DIV/0!</v>
      </c>
      <c r="J8" s="598"/>
      <c r="K8" s="598"/>
      <c r="L8" s="997" t="e">
        <f t="shared" ref="L8:L32" si="3">(G8+I8)/2</f>
        <v>#DIV/0!</v>
      </c>
      <c r="M8" s="598"/>
      <c r="N8" s="1144"/>
      <c r="O8" s="1144"/>
      <c r="P8" s="1144"/>
    </row>
    <row r="9" spans="1:16" s="672" customFormat="1" ht="15" hidden="1" customHeight="1" x14ac:dyDescent="0.2">
      <c r="A9" s="609">
        <v>4</v>
      </c>
      <c r="B9" s="611" t="s">
        <v>484</v>
      </c>
      <c r="C9" s="597">
        <v>1.0999999999999999E-2</v>
      </c>
      <c r="D9" s="598"/>
      <c r="E9" s="1004">
        <f t="shared" si="1"/>
        <v>0</v>
      </c>
      <c r="F9" s="598"/>
      <c r="G9" s="997" t="e">
        <f t="shared" si="0"/>
        <v>#DIV/0!</v>
      </c>
      <c r="H9" s="604"/>
      <c r="I9" s="1000" t="e">
        <f t="shared" si="2"/>
        <v>#DIV/0!</v>
      </c>
      <c r="J9" s="598"/>
      <c r="K9" s="598"/>
      <c r="L9" s="997" t="e">
        <f t="shared" si="3"/>
        <v>#DIV/0!</v>
      </c>
      <c r="M9" s="598"/>
      <c r="N9" s="1144"/>
      <c r="O9" s="1144"/>
      <c r="P9" s="1144"/>
    </row>
    <row r="10" spans="1:16" s="672" customFormat="1" ht="15" hidden="1" customHeight="1" x14ac:dyDescent="0.2">
      <c r="A10" s="609">
        <v>5</v>
      </c>
      <c r="B10" s="611" t="s">
        <v>485</v>
      </c>
      <c r="C10" s="597">
        <f>C8*C9</f>
        <v>361391.723</v>
      </c>
      <c r="D10" s="598"/>
      <c r="E10" s="1004">
        <f t="shared" si="1"/>
        <v>0</v>
      </c>
      <c r="F10" s="598"/>
      <c r="G10" s="997" t="e">
        <f t="shared" si="0"/>
        <v>#DIV/0!</v>
      </c>
      <c r="H10" s="604"/>
      <c r="I10" s="1000" t="e">
        <f t="shared" si="2"/>
        <v>#DIV/0!</v>
      </c>
      <c r="J10" s="598"/>
      <c r="K10" s="598"/>
      <c r="L10" s="997" t="e">
        <f t="shared" si="3"/>
        <v>#DIV/0!</v>
      </c>
      <c r="M10" s="598"/>
      <c r="N10" s="1144"/>
      <c r="O10" s="1144"/>
      <c r="P10" s="1144"/>
    </row>
    <row r="11" spans="1:16" s="672" customFormat="1" ht="38.25" hidden="1" customHeight="1" x14ac:dyDescent="0.2">
      <c r="A11" s="609">
        <v>6</v>
      </c>
      <c r="B11" s="611" t="s">
        <v>486</v>
      </c>
      <c r="C11" s="597">
        <f>C6+C8+C9+C10</f>
        <v>115894312.73400001</v>
      </c>
      <c r="D11" s="597">
        <f>D6+D8+D9+D10</f>
        <v>0</v>
      </c>
      <c r="E11" s="1004">
        <f t="shared" si="1"/>
        <v>0</v>
      </c>
      <c r="F11" s="598"/>
      <c r="G11" s="997" t="e">
        <f t="shared" si="0"/>
        <v>#DIV/0!</v>
      </c>
      <c r="H11" s="604"/>
      <c r="I11" s="1000" t="e">
        <f t="shared" si="2"/>
        <v>#DIV/0!</v>
      </c>
      <c r="J11" s="598"/>
      <c r="K11" s="598"/>
      <c r="L11" s="997" t="e">
        <f t="shared" si="3"/>
        <v>#DIV/0!</v>
      </c>
      <c r="M11" s="598"/>
      <c r="N11" s="1144"/>
      <c r="O11" s="1144"/>
      <c r="P11" s="1144"/>
    </row>
    <row r="12" spans="1:16" s="672" customFormat="1" ht="15" hidden="1" customHeight="1" x14ac:dyDescent="0.2">
      <c r="A12" s="609"/>
      <c r="B12" s="611"/>
      <c r="C12" s="597"/>
      <c r="D12" s="598"/>
      <c r="E12" s="1004" t="e">
        <f t="shared" si="1"/>
        <v>#DIV/0!</v>
      </c>
      <c r="F12" s="598"/>
      <c r="G12" s="997" t="e">
        <f t="shared" si="0"/>
        <v>#DIV/0!</v>
      </c>
      <c r="H12" s="604"/>
      <c r="I12" s="1000" t="e">
        <f t="shared" si="2"/>
        <v>#DIV/0!</v>
      </c>
      <c r="J12" s="598"/>
      <c r="K12" s="598"/>
      <c r="L12" s="997" t="e">
        <f t="shared" si="3"/>
        <v>#DIV/0!</v>
      </c>
      <c r="M12" s="598"/>
      <c r="N12" s="1144"/>
      <c r="O12" s="1144"/>
      <c r="P12" s="1144"/>
    </row>
    <row r="13" spans="1:16" s="672" customFormat="1" ht="25.5" hidden="1" customHeight="1" x14ac:dyDescent="0.2">
      <c r="A13" s="609">
        <v>7</v>
      </c>
      <c r="B13" s="611" t="s">
        <v>487</v>
      </c>
      <c r="C13" s="597">
        <v>1806210</v>
      </c>
      <c r="D13" s="598"/>
      <c r="E13" s="1004">
        <f t="shared" si="1"/>
        <v>0</v>
      </c>
      <c r="F13" s="598"/>
      <c r="G13" s="997" t="e">
        <f t="shared" si="0"/>
        <v>#DIV/0!</v>
      </c>
      <c r="H13" s="604"/>
      <c r="I13" s="1000" t="e">
        <f t="shared" si="2"/>
        <v>#DIV/0!</v>
      </c>
      <c r="J13" s="598"/>
      <c r="K13" s="598"/>
      <c r="L13" s="997" t="e">
        <f t="shared" si="3"/>
        <v>#DIV/0!</v>
      </c>
      <c r="M13" s="598"/>
      <c r="N13" s="1144"/>
      <c r="O13" s="1144"/>
      <c r="P13" s="1144"/>
    </row>
    <row r="14" spans="1:16" s="672" customFormat="1" ht="15" hidden="1" customHeight="1" x14ac:dyDescent="0.3">
      <c r="A14" s="609"/>
      <c r="B14" s="612" t="s">
        <v>488</v>
      </c>
      <c r="C14" s="783">
        <f>C10-C11</f>
        <v>-115532921.01100001</v>
      </c>
      <c r="D14" s="784"/>
      <c r="E14" s="1004">
        <f t="shared" si="1"/>
        <v>0</v>
      </c>
      <c r="F14" s="598"/>
      <c r="G14" s="997" t="e">
        <f t="shared" si="0"/>
        <v>#DIV/0!</v>
      </c>
      <c r="H14" s="604"/>
      <c r="I14" s="1000" t="e">
        <f t="shared" si="2"/>
        <v>#DIV/0!</v>
      </c>
      <c r="J14" s="598"/>
      <c r="K14" s="598"/>
      <c r="L14" s="997" t="e">
        <f t="shared" si="3"/>
        <v>#DIV/0!</v>
      </c>
      <c r="M14" s="598"/>
      <c r="N14" s="1144"/>
      <c r="O14" s="1144"/>
      <c r="P14" s="1144"/>
    </row>
    <row r="15" spans="1:16" s="672" customFormat="1" ht="15" hidden="1" customHeight="1" x14ac:dyDescent="0.3">
      <c r="A15" s="609"/>
      <c r="B15" s="612" t="s">
        <v>489</v>
      </c>
      <c r="C15" s="783">
        <f>C13-C14</f>
        <v>117339131.01100001</v>
      </c>
      <c r="D15" s="785"/>
      <c r="E15" s="1004">
        <f t="shared" si="1"/>
        <v>0</v>
      </c>
      <c r="F15" s="598"/>
      <c r="G15" s="997" t="e">
        <f t="shared" si="0"/>
        <v>#DIV/0!</v>
      </c>
      <c r="H15" s="604"/>
      <c r="I15" s="1000" t="e">
        <f t="shared" si="2"/>
        <v>#DIV/0!</v>
      </c>
      <c r="J15" s="598"/>
      <c r="K15" s="598"/>
      <c r="L15" s="997" t="e">
        <f t="shared" si="3"/>
        <v>#DIV/0!</v>
      </c>
      <c r="M15" s="598"/>
      <c r="N15" s="1144"/>
      <c r="O15" s="1144"/>
      <c r="P15" s="1144"/>
    </row>
    <row r="16" spans="1:16" s="672" customFormat="1" ht="15" hidden="1" customHeight="1" x14ac:dyDescent="0.3">
      <c r="A16" s="609">
        <v>8</v>
      </c>
      <c r="B16" s="611" t="s">
        <v>490</v>
      </c>
      <c r="C16" s="783">
        <v>1555796.8</v>
      </c>
      <c r="D16" s="785"/>
      <c r="E16" s="1004">
        <f t="shared" si="1"/>
        <v>0</v>
      </c>
      <c r="F16" s="598"/>
      <c r="G16" s="997" t="e">
        <f t="shared" si="0"/>
        <v>#DIV/0!</v>
      </c>
      <c r="H16" s="604"/>
      <c r="I16" s="1000" t="e">
        <f t="shared" si="2"/>
        <v>#DIV/0!</v>
      </c>
      <c r="J16" s="598"/>
      <c r="K16" s="598"/>
      <c r="L16" s="997" t="e">
        <f t="shared" si="3"/>
        <v>#DIV/0!</v>
      </c>
      <c r="M16" s="598"/>
      <c r="N16" s="1144"/>
      <c r="O16" s="1144"/>
      <c r="P16" s="1144"/>
    </row>
    <row r="17" spans="1:17" s="672" customFormat="1" ht="15" hidden="1" customHeight="1" x14ac:dyDescent="0.3">
      <c r="A17" s="609">
        <v>9</v>
      </c>
      <c r="B17" s="611" t="s">
        <v>102</v>
      </c>
      <c r="C17" s="783">
        <f>C16/C15</f>
        <v>1.3258976665287825E-2</v>
      </c>
      <c r="D17" s="784">
        <v>0</v>
      </c>
      <c r="E17" s="1004">
        <f t="shared" si="1"/>
        <v>0</v>
      </c>
      <c r="F17" s="598"/>
      <c r="G17" s="997" t="e">
        <f t="shared" si="0"/>
        <v>#DIV/0!</v>
      </c>
      <c r="H17" s="604"/>
      <c r="I17" s="1000" t="e">
        <f t="shared" si="2"/>
        <v>#DIV/0!</v>
      </c>
      <c r="J17" s="598"/>
      <c r="K17" s="598"/>
      <c r="L17" s="997" t="e">
        <f t="shared" si="3"/>
        <v>#DIV/0!</v>
      </c>
      <c r="M17" s="598"/>
      <c r="N17" s="1144"/>
      <c r="O17" s="1144"/>
      <c r="P17" s="1144"/>
    </row>
    <row r="18" spans="1:17" s="672" customFormat="1" ht="15" hidden="1" customHeight="1" x14ac:dyDescent="0.3">
      <c r="A18" s="609">
        <v>10</v>
      </c>
      <c r="B18" s="611" t="s">
        <v>491</v>
      </c>
      <c r="C18" s="783">
        <f>C14+C15+C16+C17</f>
        <v>3362006.8132589767</v>
      </c>
      <c r="D18" s="784">
        <f>D14+D15+D16+D17</f>
        <v>0</v>
      </c>
      <c r="E18" s="1004">
        <f t="shared" si="1"/>
        <v>0</v>
      </c>
      <c r="F18" s="598"/>
      <c r="G18" s="997" t="e">
        <f t="shared" si="0"/>
        <v>#DIV/0!</v>
      </c>
      <c r="H18" s="604"/>
      <c r="I18" s="1000" t="e">
        <f t="shared" si="2"/>
        <v>#DIV/0!</v>
      </c>
      <c r="J18" s="598"/>
      <c r="K18" s="598"/>
      <c r="L18" s="997" t="e">
        <f t="shared" si="3"/>
        <v>#DIV/0!</v>
      </c>
      <c r="M18" s="598"/>
      <c r="N18" s="1144"/>
      <c r="O18" s="1144"/>
      <c r="P18" s="1144"/>
    </row>
    <row r="19" spans="1:17" s="672" customFormat="1" ht="15" hidden="1" customHeight="1" x14ac:dyDescent="0.2">
      <c r="A19" s="609"/>
      <c r="B19" s="611" t="s">
        <v>492</v>
      </c>
      <c r="C19" s="597">
        <f>C16*C17</f>
        <v>20628.273467129471</v>
      </c>
      <c r="D19" s="598"/>
      <c r="E19" s="1004">
        <f t="shared" si="1"/>
        <v>0</v>
      </c>
      <c r="F19" s="598"/>
      <c r="G19" s="997" t="e">
        <f t="shared" si="0"/>
        <v>#DIV/0!</v>
      </c>
      <c r="H19" s="604"/>
      <c r="I19" s="1000" t="e">
        <f t="shared" si="2"/>
        <v>#DIV/0!</v>
      </c>
      <c r="J19" s="598"/>
      <c r="K19" s="598"/>
      <c r="L19" s="997" t="e">
        <f t="shared" si="3"/>
        <v>#DIV/0!</v>
      </c>
      <c r="M19" s="598"/>
      <c r="N19" s="1144"/>
      <c r="O19" s="1144"/>
      <c r="P19" s="1144"/>
    </row>
    <row r="20" spans="1:17" s="672" customFormat="1" ht="15" hidden="1" customHeight="1" x14ac:dyDescent="0.2">
      <c r="A20" s="609"/>
      <c r="B20" s="611" t="s">
        <v>493</v>
      </c>
      <c r="C20" s="597">
        <f>C19*C17</f>
        <v>273.50979654584563</v>
      </c>
      <c r="D20" s="598"/>
      <c r="E20" s="1004">
        <f t="shared" si="1"/>
        <v>0</v>
      </c>
      <c r="F20" s="598"/>
      <c r="G20" s="997" t="e">
        <f t="shared" si="0"/>
        <v>#DIV/0!</v>
      </c>
      <c r="H20" s="604"/>
      <c r="I20" s="1000" t="e">
        <f t="shared" si="2"/>
        <v>#DIV/0!</v>
      </c>
      <c r="J20" s="598"/>
      <c r="K20" s="598"/>
      <c r="L20" s="997" t="e">
        <f t="shared" si="3"/>
        <v>#DIV/0!</v>
      </c>
      <c r="M20" s="598"/>
      <c r="N20" s="1144"/>
      <c r="O20" s="1144"/>
      <c r="P20" s="1144"/>
    </row>
    <row r="21" spans="1:17" s="672" customFormat="1" ht="15" hidden="1" customHeight="1" x14ac:dyDescent="0.2">
      <c r="A21" s="609"/>
      <c r="B21" s="611" t="s">
        <v>494</v>
      </c>
      <c r="C21" s="597">
        <f>C20*C17</f>
        <v>3.6264600101289877</v>
      </c>
      <c r="D21" s="596"/>
      <c r="E21" s="1004">
        <f t="shared" si="1"/>
        <v>0</v>
      </c>
      <c r="F21" s="596"/>
      <c r="G21" s="997" t="e">
        <f t="shared" si="0"/>
        <v>#DIV/0!</v>
      </c>
      <c r="H21" s="604"/>
      <c r="I21" s="1000" t="e">
        <f t="shared" si="2"/>
        <v>#DIV/0!</v>
      </c>
      <c r="J21" s="596"/>
      <c r="K21" s="596"/>
      <c r="L21" s="997" t="e">
        <f t="shared" si="3"/>
        <v>#DIV/0!</v>
      </c>
      <c r="M21" s="596"/>
      <c r="N21" s="1144"/>
      <c r="O21" s="1144"/>
      <c r="P21" s="1144"/>
    </row>
    <row r="22" spans="1:17" ht="15" x14ac:dyDescent="0.2">
      <c r="A22" s="488"/>
      <c r="B22" s="225" t="s">
        <v>874</v>
      </c>
      <c r="C22" s="596">
        <f>C6-C7</f>
        <v>32853793</v>
      </c>
      <c r="D22" s="596"/>
      <c r="E22" s="1004"/>
      <c r="F22" s="596">
        <v>0</v>
      </c>
      <c r="G22" s="997"/>
      <c r="H22" s="604"/>
      <c r="I22" s="1000"/>
      <c r="J22" s="596"/>
      <c r="K22" s="596"/>
      <c r="L22" s="997"/>
      <c r="M22" s="596"/>
      <c r="N22" s="1144"/>
      <c r="O22" s="1144"/>
      <c r="P22" s="1144"/>
    </row>
    <row r="23" spans="1:17" ht="15" x14ac:dyDescent="0.2">
      <c r="A23" s="488"/>
      <c r="B23" s="225"/>
      <c r="C23" s="596"/>
      <c r="D23" s="596"/>
      <c r="E23" s="1004"/>
      <c r="F23" s="596"/>
      <c r="G23" s="997"/>
      <c r="H23" s="604"/>
      <c r="I23" s="1000"/>
      <c r="J23" s="596"/>
      <c r="K23" s="596"/>
      <c r="L23" s="997"/>
      <c r="M23" s="596"/>
      <c r="N23" s="1144"/>
      <c r="O23" s="1144"/>
      <c r="P23" s="1144"/>
    </row>
    <row r="24" spans="1:17" ht="15" x14ac:dyDescent="0.2">
      <c r="A24" s="488"/>
      <c r="B24" s="199" t="s">
        <v>879</v>
      </c>
      <c r="C24" s="599">
        <v>85853518</v>
      </c>
      <c r="D24" s="600">
        <v>57986929</v>
      </c>
      <c r="E24" s="1004">
        <f t="shared" si="1"/>
        <v>0.67541703998664326</v>
      </c>
      <c r="F24" s="600">
        <v>62360513</v>
      </c>
      <c r="G24" s="997">
        <f>F24/D24</f>
        <v>1.0754236183123269</v>
      </c>
      <c r="H24" s="998">
        <v>64622960</v>
      </c>
      <c r="I24" s="1000">
        <f t="shared" si="2"/>
        <v>1.0362801216853363</v>
      </c>
      <c r="J24" s="998"/>
      <c r="K24" s="596"/>
      <c r="L24" s="997">
        <f t="shared" si="3"/>
        <v>1.0558518699988317</v>
      </c>
      <c r="M24" s="596"/>
      <c r="N24" s="1144"/>
      <c r="O24" s="1144"/>
      <c r="P24" s="1144"/>
    </row>
    <row r="25" spans="1:17" ht="15" x14ac:dyDescent="0.2">
      <c r="A25" s="488"/>
      <c r="B25" s="200" t="s">
        <v>481</v>
      </c>
      <c r="C25" s="601">
        <v>75132371</v>
      </c>
      <c r="D25" s="596">
        <v>50602475</v>
      </c>
      <c r="E25" s="1004">
        <f t="shared" si="1"/>
        <v>0.67351095575035158</v>
      </c>
      <c r="F25" s="596">
        <v>54406782</v>
      </c>
      <c r="G25" s="997">
        <f>F25/D25</f>
        <v>1.0751802555112175</v>
      </c>
      <c r="H25" s="999">
        <v>57085061</v>
      </c>
      <c r="I25" s="1000">
        <f t="shared" si="2"/>
        <v>1.0492269327746677</v>
      </c>
      <c r="J25" s="999"/>
      <c r="K25" s="596"/>
      <c r="L25" s="997">
        <f t="shared" si="3"/>
        <v>1.0622035941429426</v>
      </c>
      <c r="M25" s="596"/>
      <c r="N25" s="1144"/>
      <c r="O25" s="1144"/>
      <c r="P25" s="1144"/>
    </row>
    <row r="26" spans="1:17" ht="15" x14ac:dyDescent="0.2">
      <c r="A26" s="488"/>
      <c r="B26" s="200" t="s">
        <v>876</v>
      </c>
      <c r="C26" s="601">
        <v>10721147</v>
      </c>
      <c r="D26" s="596">
        <v>7384454</v>
      </c>
      <c r="E26" s="1004">
        <f t="shared" si="1"/>
        <v>0.68877462458074679</v>
      </c>
      <c r="F26" s="596">
        <v>7953731</v>
      </c>
      <c r="G26" s="997">
        <f>F26/D26</f>
        <v>1.0770912785156492</v>
      </c>
      <c r="H26" s="999">
        <v>7537899</v>
      </c>
      <c r="I26" s="1000">
        <f t="shared" si="2"/>
        <v>0.94771862412746921</v>
      </c>
      <c r="J26" s="999"/>
      <c r="K26" s="596"/>
      <c r="L26" s="997">
        <f t="shared" si="3"/>
        <v>1.0124049513215592</v>
      </c>
      <c r="M26" s="596"/>
      <c r="N26" s="1144"/>
      <c r="O26" s="1144"/>
      <c r="P26" s="1144"/>
    </row>
    <row r="27" spans="1:17" ht="15" x14ac:dyDescent="0.2">
      <c r="A27" s="488"/>
      <c r="B27" s="225"/>
      <c r="C27" s="596"/>
      <c r="D27" s="596"/>
      <c r="E27" s="1004"/>
      <c r="F27" s="596"/>
      <c r="G27" s="997"/>
      <c r="H27" s="604"/>
      <c r="I27" s="1000"/>
      <c r="J27" s="596"/>
      <c r="K27" s="596"/>
      <c r="L27" s="997"/>
      <c r="M27" s="596"/>
      <c r="N27" s="1144"/>
      <c r="O27" s="1144"/>
      <c r="P27" s="1144"/>
    </row>
    <row r="28" spans="1:17" ht="33" customHeight="1" x14ac:dyDescent="0.2">
      <c r="A28" s="488"/>
      <c r="B28" s="225"/>
      <c r="C28" s="596"/>
      <c r="D28" s="602" t="s">
        <v>877</v>
      </c>
      <c r="E28" s="1004"/>
      <c r="F28" s="602"/>
      <c r="G28" s="997"/>
      <c r="H28" s="604"/>
      <c r="I28" s="1000"/>
      <c r="J28" s="602"/>
      <c r="K28" s="602"/>
      <c r="L28" s="997"/>
      <c r="M28" s="602"/>
      <c r="N28" s="1144"/>
      <c r="O28" s="1144"/>
      <c r="P28" s="1144"/>
    </row>
    <row r="29" spans="1:17" ht="25.5" x14ac:dyDescent="0.2">
      <c r="A29" s="488"/>
      <c r="B29" s="199" t="s">
        <v>963</v>
      </c>
      <c r="C29" s="599">
        <v>1726695</v>
      </c>
      <c r="D29" s="603">
        <v>1331068</v>
      </c>
      <c r="E29" s="1004">
        <f t="shared" si="1"/>
        <v>0.77087615357663053</v>
      </c>
      <c r="F29" s="603">
        <v>1317159</v>
      </c>
      <c r="G29" s="997">
        <f>F29/D29</f>
        <v>0.98955049629320213</v>
      </c>
      <c r="H29" s="998">
        <v>1388577</v>
      </c>
      <c r="I29" s="1000">
        <f t="shared" si="2"/>
        <v>1.0542212443600203</v>
      </c>
      <c r="J29" s="998"/>
      <c r="K29" s="602"/>
      <c r="L29" s="1137">
        <f t="shared" si="3"/>
        <v>1.0218858703266112</v>
      </c>
      <c r="M29" s="998">
        <v>1388577</v>
      </c>
      <c r="N29" s="1144"/>
      <c r="O29" s="1144"/>
      <c r="P29" s="1144"/>
      <c r="Q29" s="671"/>
    </row>
    <row r="30" spans="1:17" ht="15" x14ac:dyDescent="0.2">
      <c r="A30" s="488"/>
      <c r="B30" s="200" t="s">
        <v>890</v>
      </c>
      <c r="C30" s="601">
        <v>1473432</v>
      </c>
      <c r="D30" s="141">
        <v>1080423</v>
      </c>
      <c r="E30" s="1004">
        <f t="shared" si="1"/>
        <v>0.73326967243822583</v>
      </c>
      <c r="F30" s="141">
        <v>1179165</v>
      </c>
      <c r="G30" s="997">
        <f>F30/D30</f>
        <v>1.0913919825845988</v>
      </c>
      <c r="H30" s="999">
        <v>1246654</v>
      </c>
      <c r="I30" s="1000">
        <f t="shared" si="2"/>
        <v>1.0572345685294255</v>
      </c>
      <c r="J30" s="999"/>
      <c r="K30" s="141"/>
      <c r="L30" s="997">
        <f t="shared" si="3"/>
        <v>1.0743132755570122</v>
      </c>
      <c r="M30" s="999">
        <v>1246654</v>
      </c>
      <c r="N30" s="1144"/>
      <c r="O30" s="1144"/>
      <c r="P30" s="1144"/>
      <c r="Q30" s="671"/>
    </row>
    <row r="31" spans="1:17" ht="15" x14ac:dyDescent="0.2">
      <c r="A31" s="488"/>
      <c r="B31" s="200" t="s">
        <v>889</v>
      </c>
      <c r="C31" s="141">
        <v>191798</v>
      </c>
      <c r="D31" s="596">
        <v>138649</v>
      </c>
      <c r="E31" s="1004">
        <f t="shared" si="1"/>
        <v>0.72289074964285338</v>
      </c>
      <c r="F31" s="596">
        <v>149759</v>
      </c>
      <c r="G31" s="997">
        <f>F31/D31</f>
        <v>1.0801304012290027</v>
      </c>
      <c r="H31" s="999">
        <v>142544</v>
      </c>
      <c r="I31" s="1000">
        <f t="shared" si="2"/>
        <v>0.95182259496925059</v>
      </c>
      <c r="J31" s="999"/>
      <c r="K31" s="596"/>
      <c r="L31" s="997">
        <f t="shared" si="3"/>
        <v>1.0159764980991266</v>
      </c>
      <c r="M31" s="999">
        <v>142544</v>
      </c>
      <c r="N31" s="1145"/>
      <c r="O31" s="1144"/>
      <c r="P31" s="1144"/>
      <c r="Q31" s="608"/>
    </row>
    <row r="32" spans="1:17" ht="15" x14ac:dyDescent="0.2">
      <c r="A32" s="488"/>
      <c r="B32" s="613" t="s">
        <v>873</v>
      </c>
      <c r="C32" s="600">
        <v>1806210</v>
      </c>
      <c r="D32" s="600">
        <v>1710332</v>
      </c>
      <c r="E32" s="1004">
        <f t="shared" si="1"/>
        <v>0.94691757879759275</v>
      </c>
      <c r="F32" s="600">
        <v>1385691</v>
      </c>
      <c r="G32" s="997">
        <f>F32/D32</f>
        <v>0.81018831431558314</v>
      </c>
      <c r="H32" s="1001">
        <v>1508721.09822</v>
      </c>
      <c r="I32" s="1000">
        <f t="shared" si="2"/>
        <v>1.088786098935477</v>
      </c>
      <c r="J32" s="600">
        <v>853498</v>
      </c>
      <c r="K32" s="600">
        <v>985141</v>
      </c>
      <c r="L32" s="997">
        <f t="shared" si="3"/>
        <v>0.94948720662552999</v>
      </c>
      <c r="M32" s="1005">
        <f>M29*L29+M33</f>
        <v>1531221.0161605147</v>
      </c>
      <c r="N32" s="1140">
        <v>1563820</v>
      </c>
      <c r="O32" s="1140">
        <v>1563820</v>
      </c>
      <c r="P32" s="1140">
        <v>1563820</v>
      </c>
      <c r="Q32" s="673"/>
    </row>
    <row r="33" spans="1:17" ht="15" x14ac:dyDescent="0.2">
      <c r="A33" s="488"/>
      <c r="B33" s="613" t="s">
        <v>966</v>
      </c>
      <c r="C33" s="600"/>
      <c r="D33" s="600"/>
      <c r="E33" s="1004"/>
      <c r="F33" s="600"/>
      <c r="G33" s="997"/>
      <c r="H33" s="1001"/>
      <c r="I33" s="1000"/>
      <c r="J33" s="600"/>
      <c r="K33" s="600"/>
      <c r="L33" s="997"/>
      <c r="M33" s="1005">
        <v>112253.8</v>
      </c>
      <c r="N33" s="1139">
        <f>N32/M32</f>
        <v>1.0212895352763811</v>
      </c>
      <c r="O33" s="1138"/>
      <c r="P33" s="1138"/>
      <c r="Q33" s="673"/>
    </row>
    <row r="34" spans="1:17" ht="15" x14ac:dyDescent="0.2">
      <c r="A34" s="488"/>
      <c r="B34" s="613" t="s">
        <v>965</v>
      </c>
      <c r="C34" s="1007">
        <v>82345</v>
      </c>
      <c r="D34" s="1007">
        <v>134093</v>
      </c>
      <c r="E34" s="1006"/>
      <c r="F34" s="1007">
        <v>150879</v>
      </c>
      <c r="G34" s="1007"/>
      <c r="H34" s="1007">
        <v>195673</v>
      </c>
      <c r="I34" s="596"/>
      <c r="J34" s="600"/>
      <c r="K34" s="600"/>
      <c r="L34" s="600"/>
      <c r="M34" s="1007"/>
      <c r="N34" s="605"/>
      <c r="O34" s="600"/>
      <c r="P34" s="600"/>
      <c r="Q34" s="673"/>
    </row>
    <row r="35" spans="1:17" ht="25.5" customHeight="1" x14ac:dyDescent="0.2">
      <c r="A35" s="488"/>
      <c r="B35" s="1002" t="s">
        <v>967</v>
      </c>
      <c r="C35" s="1002"/>
      <c r="D35" s="1003">
        <f>D32/D29</f>
        <v>1.2849320996372837</v>
      </c>
      <c r="E35" s="1003"/>
      <c r="F35" s="997">
        <f>F32/F29</f>
        <v>1.0520301649231414</v>
      </c>
      <c r="G35" s="604"/>
      <c r="H35" s="604"/>
      <c r="I35" s="604">
        <f>H32/H29</f>
        <v>1.0865231803637825</v>
      </c>
      <c r="J35" s="596"/>
      <c r="K35" s="596"/>
      <c r="L35" s="604">
        <f>(D35+F35+I35)/3</f>
        <v>1.1411618149747358</v>
      </c>
      <c r="M35" s="604">
        <f>M32/M29</f>
        <v>1.1027267599567865</v>
      </c>
      <c r="N35" s="604"/>
      <c r="O35" s="648"/>
      <c r="P35" s="648"/>
    </row>
    <row r="36" spans="1:17" ht="30" customHeight="1" x14ac:dyDescent="0.2">
      <c r="A36" s="196"/>
      <c r="B36" s="1252" t="s">
        <v>968</v>
      </c>
      <c r="C36" s="1252"/>
      <c r="D36" s="1252"/>
      <c r="E36" s="1252"/>
      <c r="F36" s="1252"/>
      <c r="G36" s="1252"/>
      <c r="H36" s="1252"/>
      <c r="I36" s="1252"/>
      <c r="J36" s="1252"/>
      <c r="K36" s="1252"/>
      <c r="L36" s="1252"/>
      <c r="M36" s="1252"/>
      <c r="N36" s="1252"/>
      <c r="O36" s="1252"/>
      <c r="P36" s="1252"/>
    </row>
    <row r="37" spans="1:17" ht="15" x14ac:dyDescent="0.2">
      <c r="A37" s="196"/>
      <c r="B37" s="197"/>
      <c r="C37" s="198"/>
      <c r="D37" s="196"/>
      <c r="E37" s="196"/>
      <c r="F37" s="196"/>
      <c r="G37" s="196"/>
      <c r="K37" s="196"/>
      <c r="L37" s="196"/>
      <c r="M37" s="196"/>
      <c r="N37" s="607"/>
    </row>
    <row r="38" spans="1:17" x14ac:dyDescent="0.2">
      <c r="M38" s="674"/>
      <c r="N38" s="675"/>
    </row>
    <row r="39" spans="1:17" x14ac:dyDescent="0.2">
      <c r="M39" s="676"/>
    </row>
  </sheetData>
  <customSheetViews>
    <customSheetView guid="{0E2029C9-7A0B-4F72-83A0-34F39AAAFDBB}" hiddenRows="1" hiddenColumns="1">
      <selection activeCell="H24" sqref="H24"/>
      <pageMargins left="0.7" right="0.7" top="0.75" bottom="0.75" header="0.3" footer="0.3"/>
      <pageSetup paperSize="9" orientation="portrait" r:id="rId1"/>
    </customSheetView>
    <customSheetView guid="{A0EB06B4-40AA-4448-A1EF-D7FE4DCDF3A7}" topLeftCell="A22">
      <selection activeCell="I37" sqref="I37"/>
      <pageMargins left="0.7" right="0.7" top="0.75" bottom="0.75" header="0.3" footer="0.3"/>
    </customSheetView>
    <customSheetView guid="{B1FF0DA0-8B8C-49C3-AAD4-ECCF199BDC84}" topLeftCell="A7">
      <selection activeCell="C34" sqref="C34"/>
      <pageMargins left="0.7" right="0.7" top="0.75" bottom="0.75" header="0.3" footer="0.3"/>
    </customSheetView>
    <customSheetView guid="{A06E4CAB-E4C7-4570-925A-940D7C607C54}" topLeftCell="A22">
      <selection activeCell="I37" sqref="I37"/>
      <pageMargins left="0.7" right="0.7" top="0.75" bottom="0.75" header="0.3" footer="0.3"/>
    </customSheetView>
    <customSheetView guid="{05148F64-3526-40EA-8BF5-DDB6B5337266}" hiddenRows="1" hiddenColumns="1">
      <selection activeCell="H24" sqref="H24"/>
      <pageMargins left="0.7" right="0.7" top="0.75" bottom="0.75" header="0.3" footer="0.3"/>
      <pageSetup paperSize="9" orientation="portrait" r:id="rId2"/>
    </customSheetView>
    <customSheetView guid="{BC76A4E0-0A2C-4105-95D3-CA22918FD4EC}" hiddenRows="1" hiddenColumns="1">
      <selection activeCell="H24" sqref="H24"/>
      <pageMargins left="0.7" right="0.7" top="0.75" bottom="0.75" header="0.3" footer="0.3"/>
      <pageSetup paperSize="9" orientation="portrait" r:id="rId3"/>
    </customSheetView>
  </customSheetViews>
  <mergeCells count="6">
    <mergeCell ref="B36:P36"/>
    <mergeCell ref="A1:L1"/>
    <mergeCell ref="M4:M5"/>
    <mergeCell ref="C4:K4"/>
    <mergeCell ref="L4:L5"/>
    <mergeCell ref="N4:P4"/>
  </mergeCells>
  <pageMargins left="0.31496062992125984" right="0.31496062992125984" top="0.74803149606299213" bottom="0.74803149606299213" header="0.31496062992125984" footer="0.31496062992125984"/>
  <pageSetup paperSize="9" scale="74"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7"/>
  <sheetViews>
    <sheetView workbookViewId="0">
      <selection activeCell="I19" sqref="I19"/>
    </sheetView>
  </sheetViews>
  <sheetFormatPr defaultRowHeight="12.75" x14ac:dyDescent="0.2"/>
  <cols>
    <col min="1" max="1" width="44.85546875" style="670" customWidth="1"/>
    <col min="2" max="3" width="9.140625" style="670" hidden="1" customWidth="1"/>
    <col min="4" max="5" width="9.140625" style="670" customWidth="1"/>
    <col min="6" max="7" width="11.42578125" style="670" bestFit="1" customWidth="1"/>
    <col min="8" max="8" width="10.42578125" style="670" customWidth="1"/>
    <col min="9" max="9" width="10.28515625" style="670" bestFit="1" customWidth="1"/>
    <col min="10" max="10" width="11.140625" style="670" customWidth="1"/>
    <col min="11" max="11" width="11.28515625" style="670" customWidth="1"/>
    <col min="12" max="12" width="12.140625" style="670" customWidth="1"/>
    <col min="13" max="16384" width="9.140625" style="670"/>
  </cols>
  <sheetData>
    <row r="1" spans="1:17" ht="37.5" customHeight="1" x14ac:dyDescent="0.2">
      <c r="A1" s="1182" t="s">
        <v>908</v>
      </c>
      <c r="B1" s="1182"/>
      <c r="C1" s="1182"/>
      <c r="D1" s="1182"/>
      <c r="E1" s="1182"/>
      <c r="F1" s="1182"/>
      <c r="G1" s="1182"/>
      <c r="H1" s="1182"/>
      <c r="I1" s="1182"/>
      <c r="J1" s="1182"/>
      <c r="K1" s="1182"/>
      <c r="L1" s="1182"/>
      <c r="M1" s="1182"/>
      <c r="N1" s="1182"/>
      <c r="O1" s="1182"/>
      <c r="P1" s="1182"/>
    </row>
    <row r="2" spans="1:17" ht="15.75" x14ac:dyDescent="0.2">
      <c r="A2" s="179"/>
      <c r="B2" s="176"/>
      <c r="C2" s="176"/>
      <c r="D2" s="176"/>
      <c r="E2" s="176"/>
      <c r="F2" s="176"/>
      <c r="G2" s="176"/>
      <c r="H2" s="176"/>
      <c r="I2" s="176"/>
      <c r="J2" s="176"/>
      <c r="K2" s="176"/>
      <c r="L2" s="176"/>
    </row>
    <row r="3" spans="1:17" ht="63" x14ac:dyDescent="0.2">
      <c r="A3" s="190"/>
      <c r="B3" s="190">
        <v>2014</v>
      </c>
      <c r="C3" s="190">
        <v>2015</v>
      </c>
      <c r="D3" s="190">
        <v>2016</v>
      </c>
      <c r="E3" s="190">
        <v>2017</v>
      </c>
      <c r="F3" s="190">
        <v>2018</v>
      </c>
      <c r="G3" s="190">
        <v>2019</v>
      </c>
      <c r="H3" s="642" t="s">
        <v>887</v>
      </c>
      <c r="I3" s="190">
        <v>2020</v>
      </c>
      <c r="J3" s="190" t="s">
        <v>909</v>
      </c>
      <c r="K3" s="190" t="s">
        <v>907</v>
      </c>
      <c r="L3" s="190" t="s">
        <v>911</v>
      </c>
      <c r="M3" s="190" t="s">
        <v>910</v>
      </c>
      <c r="N3" s="1275" t="s">
        <v>882</v>
      </c>
      <c r="O3" s="1275" t="s">
        <v>883</v>
      </c>
      <c r="P3" s="1276" t="s">
        <v>944</v>
      </c>
    </row>
    <row r="4" spans="1:17" ht="31.5" x14ac:dyDescent="0.25">
      <c r="A4" s="191" t="s">
        <v>960</v>
      </c>
      <c r="B4" s="192"/>
      <c r="C4" s="192">
        <v>128700</v>
      </c>
      <c r="D4" s="649">
        <v>124351</v>
      </c>
      <c r="E4" s="649">
        <v>136057</v>
      </c>
      <c r="F4" s="649">
        <v>141117</v>
      </c>
      <c r="G4" s="649">
        <v>143544</v>
      </c>
      <c r="H4" s="650">
        <f>AVERAGE(E4+F4+G4+I4)/4</f>
        <v>139972.5</v>
      </c>
      <c r="I4" s="649">
        <v>139172</v>
      </c>
      <c r="J4" s="649">
        <v>132993</v>
      </c>
      <c r="K4" s="651"/>
      <c r="L4" s="651"/>
      <c r="M4" s="651"/>
      <c r="N4" s="1277"/>
      <c r="O4" s="1278"/>
      <c r="P4" s="1278"/>
    </row>
    <row r="5" spans="1:17" ht="15.75" x14ac:dyDescent="0.25">
      <c r="A5" s="642" t="s">
        <v>422</v>
      </c>
      <c r="B5" s="192"/>
      <c r="C5" s="192"/>
      <c r="D5" s="653">
        <f>D4/C4</f>
        <v>0.96620823620823626</v>
      </c>
      <c r="E5" s="653">
        <f>E4/D4</f>
        <v>1.0941367580477841</v>
      </c>
      <c r="F5" s="653">
        <f>F4/E4</f>
        <v>1.0371902952439052</v>
      </c>
      <c r="G5" s="653">
        <f>G4/F4</f>
        <v>1.0171984948659623</v>
      </c>
      <c r="H5" s="653">
        <f>AVERAGE(E5+F5+G5+I5)/4</f>
        <v>1.0295169970265945</v>
      </c>
      <c r="I5" s="653">
        <f>I4/G4</f>
        <v>0.96954243994872658</v>
      </c>
      <c r="J5" s="652">
        <f>J4/I4</f>
        <v>0.95560170149167933</v>
      </c>
      <c r="K5" s="651"/>
      <c r="L5" s="651"/>
      <c r="M5" s="651"/>
      <c r="N5" s="1277"/>
      <c r="O5" s="1278"/>
      <c r="P5" s="1278"/>
    </row>
    <row r="6" spans="1:17" ht="15.75" x14ac:dyDescent="0.25">
      <c r="A6" s="180" t="s">
        <v>421</v>
      </c>
      <c r="B6" s="177"/>
      <c r="C6" s="177"/>
      <c r="D6" s="654"/>
      <c r="E6" s="651"/>
      <c r="F6" s="621"/>
      <c r="G6" s="621"/>
      <c r="H6" s="677"/>
      <c r="I6" s="621"/>
      <c r="J6" s="656"/>
      <c r="K6" s="655"/>
      <c r="L6" s="655"/>
      <c r="M6" s="655"/>
      <c r="N6" s="1279"/>
      <c r="O6" s="1278"/>
      <c r="P6" s="1278"/>
    </row>
    <row r="7" spans="1:17" ht="15.75" x14ac:dyDescent="0.25">
      <c r="A7" s="180" t="s">
        <v>423</v>
      </c>
      <c r="B7" s="182">
        <v>226439</v>
      </c>
      <c r="C7" s="182">
        <v>295583</v>
      </c>
      <c r="D7" s="657">
        <v>334997</v>
      </c>
      <c r="E7" s="658">
        <v>340357</v>
      </c>
      <c r="F7" s="658">
        <v>352110</v>
      </c>
      <c r="G7" s="659">
        <v>325204</v>
      </c>
      <c r="H7" s="660">
        <f>AVERAGE(E7+F7+G7+I7)/4</f>
        <v>341393</v>
      </c>
      <c r="I7" s="658">
        <v>347901</v>
      </c>
      <c r="J7" s="993">
        <v>353194</v>
      </c>
      <c r="K7" s="658"/>
      <c r="L7" s="658" t="s">
        <v>885</v>
      </c>
      <c r="M7" s="658"/>
      <c r="N7" s="1280"/>
      <c r="O7" s="1278"/>
      <c r="P7" s="1278"/>
    </row>
    <row r="8" spans="1:17" s="679" customFormat="1" ht="15.75" x14ac:dyDescent="0.25">
      <c r="A8" s="193" t="s">
        <v>422</v>
      </c>
      <c r="B8" s="194"/>
      <c r="C8" s="194">
        <f>C7/B7</f>
        <v>1.3053537597322016</v>
      </c>
      <c r="D8" s="625">
        <f>D7/C7</f>
        <v>1.1333432572238593</v>
      </c>
      <c r="E8" s="625">
        <f>E7/D7</f>
        <v>1.0160001432848653</v>
      </c>
      <c r="F8" s="625">
        <f>F7/E7</f>
        <v>1.0345313891002683</v>
      </c>
      <c r="G8" s="625">
        <f>G7/F7</f>
        <v>0.92358637925648235</v>
      </c>
      <c r="H8" s="625">
        <f>AVERAGE(E8,F8,G8,I8)</f>
        <v>1.0109777565293632</v>
      </c>
      <c r="I8" s="625">
        <f>I7/G7</f>
        <v>1.0697931144758368</v>
      </c>
      <c r="J8" s="646">
        <f>J7/I7</f>
        <v>1.0152140982635864</v>
      </c>
      <c r="K8" s="625"/>
      <c r="L8" s="625"/>
      <c r="M8" s="625"/>
      <c r="N8" s="1281"/>
      <c r="O8" s="1282"/>
      <c r="P8" s="1282"/>
      <c r="Q8" s="678"/>
    </row>
    <row r="9" spans="1:17" ht="15.75" x14ac:dyDescent="0.2">
      <c r="A9" s="643" t="s">
        <v>424</v>
      </c>
      <c r="B9" s="644">
        <v>98997</v>
      </c>
      <c r="C9" s="644">
        <v>149084</v>
      </c>
      <c r="D9" s="661">
        <v>168112</v>
      </c>
      <c r="E9" s="662">
        <v>207002</v>
      </c>
      <c r="F9" s="662">
        <v>232262</v>
      </c>
      <c r="G9" s="662">
        <v>260298</v>
      </c>
      <c r="H9" s="663">
        <f>AVERAGE(E9+F9+G9+I9)/4</f>
        <v>239044.25</v>
      </c>
      <c r="I9" s="662">
        <v>256615</v>
      </c>
      <c r="J9" s="662">
        <f>Свод!L62</f>
        <v>260602</v>
      </c>
      <c r="K9" s="662">
        <v>118780</v>
      </c>
      <c r="L9" s="662">
        <v>147784</v>
      </c>
      <c r="M9" s="1274">
        <v>280000</v>
      </c>
      <c r="N9" s="1274">
        <v>281230</v>
      </c>
      <c r="O9" s="1274">
        <v>281230</v>
      </c>
      <c r="P9" s="1274">
        <v>281230</v>
      </c>
    </row>
    <row r="10" spans="1:17" s="680" customFormat="1" ht="15" x14ac:dyDescent="0.25">
      <c r="A10" s="645" t="s">
        <v>422</v>
      </c>
      <c r="B10" s="625"/>
      <c r="C10" s="625">
        <f>C9/B9</f>
        <v>1.5059446245845833</v>
      </c>
      <c r="D10" s="625">
        <f>D9/C9</f>
        <v>1.1276327439564273</v>
      </c>
      <c r="E10" s="625">
        <f>E9/D9</f>
        <v>1.2313338726563243</v>
      </c>
      <c r="F10" s="625">
        <f>F9/E9</f>
        <v>1.1220278064946232</v>
      </c>
      <c r="G10" s="625">
        <f>G9/F9</f>
        <v>1.1207085102169103</v>
      </c>
      <c r="H10" s="625">
        <f>AVERAGE(E10+F10+G10+I10)/4</f>
        <v>1.1149802554688035</v>
      </c>
      <c r="I10" s="625">
        <f>I9/G9</f>
        <v>0.98585083250735694</v>
      </c>
      <c r="J10" s="625">
        <f>J9/I9</f>
        <v>1.0155368937903084</v>
      </c>
      <c r="K10" s="625"/>
      <c r="L10" s="625">
        <f>L9/K9</f>
        <v>1.2441825223101532</v>
      </c>
      <c r="M10" s="625">
        <f>M9/J9</f>
        <v>1.0744353458530633</v>
      </c>
      <c r="N10" s="1281">
        <f>N9/M9</f>
        <v>1.0043928571428571</v>
      </c>
      <c r="O10" s="1281">
        <f t="shared" ref="O10:P10" si="0">O9/N9</f>
        <v>1</v>
      </c>
      <c r="P10" s="1281">
        <f t="shared" si="0"/>
        <v>1</v>
      </c>
    </row>
    <row r="11" spans="1:17" ht="15.75" x14ac:dyDescent="0.25">
      <c r="A11" s="181" t="s">
        <v>425</v>
      </c>
      <c r="B11" s="185">
        <v>0.43719058996021004</v>
      </c>
      <c r="C11" s="185">
        <f>C9/C7</f>
        <v>0.5043727142629989</v>
      </c>
      <c r="D11" s="664">
        <f>D9/D7</f>
        <v>0.50183135968381809</v>
      </c>
      <c r="E11" s="664">
        <f>E9/E7</f>
        <v>0.60819081141272258</v>
      </c>
      <c r="F11" s="664">
        <f>F9/F7</f>
        <v>0.65962909318110818</v>
      </c>
      <c r="G11" s="664">
        <f>G9/G7</f>
        <v>0.80041450904662914</v>
      </c>
      <c r="H11" s="625">
        <f>AVERAGE(E11+F11+G11+I11)/4</f>
        <v>0.7014609190113924</v>
      </c>
      <c r="I11" s="664">
        <f>I9/I7</f>
        <v>0.73760926240510949</v>
      </c>
      <c r="J11" s="664">
        <f>J9/J7</f>
        <v>0.73784379123088162</v>
      </c>
      <c r="K11" s="664"/>
      <c r="L11" s="664"/>
      <c r="M11" s="664"/>
      <c r="N11" s="1283"/>
      <c r="O11" s="1278"/>
      <c r="P11" s="1278"/>
    </row>
    <row r="12" spans="1:17" ht="31.5" x14ac:dyDescent="0.25">
      <c r="A12" s="181" t="s">
        <v>429</v>
      </c>
      <c r="B12" s="185"/>
      <c r="C12" s="184"/>
      <c r="D12" s="658"/>
      <c r="E12" s="658"/>
      <c r="F12" s="658"/>
      <c r="G12" s="658"/>
      <c r="H12" s="660"/>
      <c r="I12" s="658"/>
      <c r="J12" s="490"/>
      <c r="K12" s="659"/>
      <c r="L12" s="659"/>
      <c r="M12" s="659"/>
      <c r="N12" s="1280"/>
      <c r="O12" s="1278"/>
      <c r="P12" s="1278"/>
    </row>
    <row r="13" spans="1:17" ht="15.75" hidden="1" x14ac:dyDescent="0.25">
      <c r="A13" s="181" t="s">
        <v>426</v>
      </c>
      <c r="B13" s="185"/>
      <c r="C13" s="185"/>
      <c r="D13" s="664"/>
      <c r="E13" s="664"/>
      <c r="F13" s="664"/>
      <c r="G13" s="664"/>
      <c r="H13" s="625"/>
      <c r="I13" s="664"/>
      <c r="J13" s="656"/>
      <c r="K13" s="665"/>
      <c r="L13" s="665"/>
      <c r="M13" s="664"/>
      <c r="N13" s="1283"/>
      <c r="O13" s="1278"/>
      <c r="P13" s="1278"/>
    </row>
    <row r="14" spans="1:17" ht="15.75" hidden="1" x14ac:dyDescent="0.25">
      <c r="A14" s="181"/>
      <c r="B14" s="185"/>
      <c r="C14" s="185"/>
      <c r="D14" s="664"/>
      <c r="E14" s="664"/>
      <c r="F14" s="664"/>
      <c r="G14" s="664"/>
      <c r="H14" s="625"/>
      <c r="I14" s="664"/>
      <c r="J14" s="656"/>
      <c r="K14" s="664"/>
      <c r="L14" s="664"/>
      <c r="M14" s="621"/>
      <c r="N14" s="1278"/>
      <c r="O14" s="1278"/>
      <c r="P14" s="1278"/>
    </row>
    <row r="15" spans="1:17" ht="31.5" x14ac:dyDescent="0.25">
      <c r="A15" s="181" t="s">
        <v>427</v>
      </c>
      <c r="B15" s="184">
        <v>7269</v>
      </c>
      <c r="C15" s="184">
        <v>11727</v>
      </c>
      <c r="D15" s="658">
        <v>21457</v>
      </c>
      <c r="E15" s="658">
        <v>27054</v>
      </c>
      <c r="F15" s="658">
        <v>32263</v>
      </c>
      <c r="G15" s="658">
        <v>37084</v>
      </c>
      <c r="H15" s="666">
        <f>AVERAGE(E15+F15+G15+I15)/4</f>
        <v>33470</v>
      </c>
      <c r="I15" s="654">
        <v>37479</v>
      </c>
      <c r="J15" s="658">
        <v>41939</v>
      </c>
      <c r="K15" s="654"/>
      <c r="L15" s="654"/>
      <c r="M15" s="621"/>
      <c r="N15" s="1278"/>
      <c r="O15" s="1278"/>
      <c r="P15" s="1278"/>
    </row>
    <row r="16" spans="1:17" ht="15.75" x14ac:dyDescent="0.25">
      <c r="A16" s="181" t="s">
        <v>428</v>
      </c>
      <c r="B16" s="185"/>
      <c r="C16" s="185">
        <v>1.6132893107717705</v>
      </c>
      <c r="D16" s="664">
        <f>D15/C15</f>
        <v>1.8297092180438306</v>
      </c>
      <c r="E16" s="664">
        <f>E15/D15</f>
        <v>1.2608472759472433</v>
      </c>
      <c r="F16" s="664">
        <f>F15/E15</f>
        <v>1.192540844237451</v>
      </c>
      <c r="G16" s="664">
        <f>G15/F15</f>
        <v>1.1494281374949633</v>
      </c>
      <c r="H16" s="625">
        <f>AVERAGE(E16+F16+G16+I16)/4</f>
        <v>1.1533669378963465</v>
      </c>
      <c r="I16" s="664">
        <f>I15/G15</f>
        <v>1.0106514939057276</v>
      </c>
      <c r="J16" s="656">
        <f>J15/I15</f>
        <v>1.1189999733183917</v>
      </c>
      <c r="K16" s="664"/>
      <c r="L16" s="664"/>
      <c r="M16" s="621"/>
      <c r="N16" s="1278"/>
      <c r="O16" s="1278"/>
      <c r="P16" s="1278"/>
    </row>
    <row r="17" spans="1:16" ht="54" customHeight="1" x14ac:dyDescent="0.2">
      <c r="A17" s="708" t="s">
        <v>961</v>
      </c>
      <c r="B17" s="708"/>
      <c r="C17" s="708"/>
      <c r="D17" s="708"/>
      <c r="E17" s="708"/>
      <c r="F17" s="708"/>
      <c r="G17" s="708"/>
      <c r="H17" s="708"/>
      <c r="I17" s="708"/>
      <c r="J17" s="708"/>
      <c r="K17" s="708"/>
      <c r="L17" s="708"/>
      <c r="M17" s="708"/>
      <c r="N17" s="708"/>
      <c r="O17" s="708"/>
      <c r="P17" s="708"/>
    </row>
  </sheetData>
  <customSheetViews>
    <customSheetView guid="{0E2029C9-7A0B-4F72-83A0-34F39AAAFDBB}">
      <selection activeCell="H1" sqref="H1:H1048576"/>
      <pageMargins left="0.7" right="0.7" top="0.75" bottom="0.75" header="0.3" footer="0.3"/>
    </customSheetView>
    <customSheetView guid="{A0EB06B4-40AA-4448-A1EF-D7FE4DCDF3A7}">
      <selection activeCell="K12" sqref="K12"/>
      <pageMargins left="0.7" right="0.7" top="0.75" bottom="0.75" header="0.3" footer="0.3"/>
    </customSheetView>
    <customSheetView guid="{B1FF0DA0-8B8C-49C3-AAD4-ECCF199BDC84}">
      <selection activeCell="H1" sqref="H1:H1048576"/>
      <pageMargins left="0.7" right="0.7" top="0.75" bottom="0.75" header="0.3" footer="0.3"/>
    </customSheetView>
    <customSheetView guid="{A06E4CAB-E4C7-4570-925A-940D7C607C54}">
      <selection activeCell="H1" sqref="H1:H1048576"/>
      <pageMargins left="0.7" right="0.7" top="0.75" bottom="0.75" header="0.3" footer="0.3"/>
    </customSheetView>
    <customSheetView guid="{05148F64-3526-40EA-8BF5-DDB6B5337266}">
      <selection activeCell="H1" sqref="H1:H1048576"/>
      <pageMargins left="0.7" right="0.7" top="0.75" bottom="0.75" header="0.3" footer="0.3"/>
    </customSheetView>
    <customSheetView guid="{BC76A4E0-0A2C-4105-95D3-CA22918FD4EC}">
      <selection activeCell="H1" sqref="H1:H1048576"/>
      <pageMargins left="0.7" right="0.7" top="0.75" bottom="0.75" header="0.3" footer="0.3"/>
    </customSheetView>
  </customSheetViews>
  <mergeCells count="1">
    <mergeCell ref="A1:P1"/>
  </mergeCells>
  <pageMargins left="0.51181102362204722" right="0.31496062992125984" top="0.55118110236220474" bottom="0.55118110236220474" header="0.31496062992125984" footer="0.31496062992125984"/>
  <pageSetup paperSize="9" scale="9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5"/>
  <sheetViews>
    <sheetView tabSelected="1" workbookViewId="0">
      <selection activeCell="O13" sqref="O13"/>
    </sheetView>
  </sheetViews>
  <sheetFormatPr defaultRowHeight="15" x14ac:dyDescent="0.25"/>
  <cols>
    <col min="1" max="1" width="15.140625" style="617" customWidth="1"/>
    <col min="2" max="7" width="9.28515625" style="617" bestFit="1" customWidth="1"/>
    <col min="8" max="9" width="10.42578125" style="617" bestFit="1" customWidth="1"/>
    <col min="10" max="10" width="10.7109375" style="617" bestFit="1" customWidth="1"/>
    <col min="11" max="11" width="10.7109375" style="617" customWidth="1"/>
    <col min="12" max="12" width="13" style="617" customWidth="1"/>
    <col min="13" max="13" width="8.7109375" style="617" customWidth="1"/>
    <col min="14" max="14" width="9.28515625" style="617" bestFit="1" customWidth="1"/>
    <col min="15" max="16" width="9.42578125" style="617" bestFit="1" customWidth="1"/>
    <col min="17" max="16384" width="9.140625" style="617"/>
  </cols>
  <sheetData>
    <row r="1" spans="1:17" x14ac:dyDescent="0.25">
      <c r="A1" s="1270" t="s">
        <v>956</v>
      </c>
      <c r="B1" s="1270"/>
      <c r="C1" s="1270"/>
      <c r="D1" s="1270"/>
      <c r="E1" s="1270"/>
      <c r="F1" s="1270"/>
      <c r="G1" s="1270"/>
      <c r="H1" s="1270"/>
      <c r="I1" s="1270"/>
      <c r="J1" s="1270"/>
      <c r="K1" s="1270"/>
      <c r="L1" s="1270"/>
      <c r="M1" s="1270"/>
      <c r="N1" s="1270"/>
      <c r="O1" s="616"/>
    </row>
    <row r="2" spans="1:17" x14ac:dyDescent="0.25">
      <c r="A2" s="618"/>
      <c r="B2" s="618"/>
      <c r="C2" s="618"/>
      <c r="D2" s="618"/>
      <c r="E2" s="618"/>
      <c r="F2" s="618"/>
      <c r="G2" s="618"/>
      <c r="H2" s="618"/>
      <c r="I2" s="618"/>
      <c r="J2" s="619"/>
      <c r="K2" s="619"/>
      <c r="L2" s="618"/>
      <c r="M2" s="618"/>
      <c r="N2" s="618"/>
      <c r="O2" s="618" t="s">
        <v>392</v>
      </c>
    </row>
    <row r="3" spans="1:17" x14ac:dyDescent="0.25">
      <c r="A3" s="620"/>
      <c r="B3" s="1259" t="s">
        <v>886</v>
      </c>
      <c r="C3" s="1260"/>
      <c r="D3" s="1260"/>
      <c r="E3" s="1260"/>
      <c r="F3" s="1260"/>
      <c r="G3" s="1260"/>
      <c r="H3" s="1260"/>
      <c r="I3" s="1261"/>
      <c r="J3" s="1272" t="s">
        <v>434</v>
      </c>
      <c r="K3" s="639"/>
      <c r="L3" s="620" t="s">
        <v>870</v>
      </c>
      <c r="M3" s="1262" t="s">
        <v>861</v>
      </c>
      <c r="N3" s="620" t="s">
        <v>801</v>
      </c>
      <c r="O3" s="1284" t="s">
        <v>958</v>
      </c>
      <c r="P3" s="1285"/>
      <c r="Q3" s="1286"/>
    </row>
    <row r="4" spans="1:17" x14ac:dyDescent="0.25">
      <c r="A4" s="622"/>
      <c r="B4" s="622">
        <v>2012</v>
      </c>
      <c r="C4" s="622">
        <v>2013</v>
      </c>
      <c r="D4" s="622">
        <v>2014</v>
      </c>
      <c r="E4" s="622">
        <v>2015</v>
      </c>
      <c r="F4" s="622">
        <v>2016</v>
      </c>
      <c r="G4" s="622">
        <v>2017</v>
      </c>
      <c r="H4" s="622">
        <v>2018</v>
      </c>
      <c r="I4" s="622">
        <v>2019</v>
      </c>
      <c r="J4" s="1273"/>
      <c r="K4" s="640">
        <v>2020</v>
      </c>
      <c r="L4" s="622">
        <v>2021</v>
      </c>
      <c r="M4" s="1263"/>
      <c r="N4" s="641">
        <v>2022</v>
      </c>
      <c r="O4" s="1287">
        <v>2023</v>
      </c>
      <c r="P4" s="1288">
        <v>2024</v>
      </c>
      <c r="Q4" s="1288">
        <v>2025</v>
      </c>
    </row>
    <row r="5" spans="1:17" x14ac:dyDescent="0.25">
      <c r="A5" s="623"/>
      <c r="B5" s="624"/>
      <c r="C5" s="624"/>
      <c r="D5" s="624"/>
      <c r="E5" s="624"/>
      <c r="F5" s="624"/>
      <c r="G5" s="624"/>
      <c r="H5" s="624"/>
      <c r="I5" s="624"/>
      <c r="J5" s="625"/>
      <c r="K5" s="625"/>
      <c r="L5" s="623"/>
      <c r="M5" s="623"/>
      <c r="N5" s="623"/>
      <c r="O5" s="1289"/>
      <c r="P5" s="1278"/>
      <c r="Q5" s="1278"/>
    </row>
    <row r="6" spans="1:17" ht="30" x14ac:dyDescent="0.25">
      <c r="A6" s="626" t="s">
        <v>435</v>
      </c>
      <c r="B6" s="624">
        <v>3025</v>
      </c>
      <c r="C6" s="624">
        <v>3311</v>
      </c>
      <c r="D6" s="624">
        <v>3358</v>
      </c>
      <c r="E6" s="624">
        <v>3494</v>
      </c>
      <c r="F6" s="624">
        <v>4994</v>
      </c>
      <c r="G6" s="624">
        <v>6720</v>
      </c>
      <c r="H6" s="627">
        <v>12754</v>
      </c>
      <c r="I6" s="627">
        <v>12447</v>
      </c>
      <c r="J6" s="625">
        <f>(C6/B6+D6/C6+E6/D6+F6/E6+G6/F6+H6/G6+I6/H6)/7</f>
        <v>1.2568583954678589</v>
      </c>
      <c r="K6" s="627">
        <v>7895</v>
      </c>
      <c r="L6" s="627">
        <v>6816</v>
      </c>
      <c r="M6" s="988">
        <f>L6/K6</f>
        <v>0.86333122229259029</v>
      </c>
      <c r="N6" s="627"/>
      <c r="O6" s="1146"/>
      <c r="P6" s="1278"/>
      <c r="Q6" s="1278"/>
    </row>
    <row r="7" spans="1:17" ht="30" x14ac:dyDescent="0.25">
      <c r="A7" s="626" t="s">
        <v>436</v>
      </c>
      <c r="B7" s="624">
        <v>2499</v>
      </c>
      <c r="C7" s="624">
        <v>3018</v>
      </c>
      <c r="D7" s="624">
        <v>2859</v>
      </c>
      <c r="E7" s="624">
        <v>3013</v>
      </c>
      <c r="F7" s="624">
        <v>4541</v>
      </c>
      <c r="G7" s="624">
        <v>6621</v>
      </c>
      <c r="H7" s="627">
        <v>12950</v>
      </c>
      <c r="I7" s="627">
        <v>11892</v>
      </c>
      <c r="J7" s="625">
        <f>(C7/B7+D7/C7+E7/D7+F7/E7+G7/F7+H7/G7+I7/H7)/7</f>
        <v>1.2926068366145813</v>
      </c>
      <c r="K7" s="627">
        <v>8202</v>
      </c>
      <c r="L7" s="627">
        <v>6552</v>
      </c>
      <c r="M7" s="988">
        <f>L7/K7</f>
        <v>0.79882955376737386</v>
      </c>
      <c r="N7" s="681">
        <v>7500</v>
      </c>
      <c r="O7" s="1146">
        <v>6100</v>
      </c>
      <c r="P7" s="1146">
        <v>6000</v>
      </c>
      <c r="Q7" s="1147">
        <v>6000</v>
      </c>
    </row>
    <row r="8" spans="1:17" x14ac:dyDescent="0.25">
      <c r="A8" s="1271" t="s">
        <v>884</v>
      </c>
      <c r="B8" s="1271"/>
      <c r="C8" s="1271"/>
      <c r="D8" s="1271"/>
      <c r="E8" s="1271"/>
      <c r="F8" s="1271"/>
      <c r="G8" s="1271"/>
      <c r="H8" s="1271"/>
      <c r="I8" s="1271"/>
      <c r="J8" s="1271"/>
      <c r="K8" s="628">
        <f>K7/I7</f>
        <v>0.68970736629667007</v>
      </c>
      <c r="L8" s="628">
        <v>0.94952000000000003</v>
      </c>
      <c r="M8" s="628"/>
      <c r="N8" s="628">
        <f>N7/L7</f>
        <v>1.1446886446886446</v>
      </c>
      <c r="O8" s="1290">
        <f>O7/N7</f>
        <v>0.81333333333333335</v>
      </c>
      <c r="P8" s="1290">
        <f>P7/O7</f>
        <v>0.98360655737704916</v>
      </c>
      <c r="Q8" s="1290">
        <f>Q7/P7</f>
        <v>1</v>
      </c>
    </row>
    <row r="9" spans="1:17" s="629" customFormat="1" x14ac:dyDescent="0.25">
      <c r="A9" s="682"/>
      <c r="B9" s="682"/>
      <c r="C9" s="682"/>
      <c r="D9" s="682"/>
      <c r="E9" s="682"/>
      <c r="F9" s="682"/>
      <c r="G9" s="682"/>
      <c r="H9" s="682"/>
      <c r="I9" s="682"/>
      <c r="J9" s="682"/>
      <c r="K9" s="909"/>
      <c r="L9" s="683"/>
      <c r="M9" s="683"/>
      <c r="N9" s="683"/>
      <c r="O9" s="1290"/>
      <c r="P9" s="1290"/>
      <c r="Q9" s="1278"/>
    </row>
    <row r="10" spans="1:17" s="629" customFormat="1" x14ac:dyDescent="0.25">
      <c r="A10" s="682"/>
      <c r="B10" s="682"/>
      <c r="C10" s="682"/>
      <c r="D10" s="682"/>
      <c r="E10" s="682"/>
      <c r="F10" s="682"/>
      <c r="G10" s="682"/>
      <c r="H10" s="682"/>
      <c r="I10" s="682"/>
      <c r="J10" s="682"/>
      <c r="K10" s="630"/>
      <c r="L10" s="630"/>
      <c r="M10" s="630"/>
      <c r="N10" s="630"/>
      <c r="O10" s="630"/>
      <c r="P10" s="630"/>
    </row>
    <row r="11" spans="1:17" x14ac:dyDescent="0.25">
      <c r="A11" s="629"/>
      <c r="B11" s="629"/>
      <c r="C11" s="1267" t="s">
        <v>514</v>
      </c>
      <c r="D11" s="1271">
        <v>2019</v>
      </c>
      <c r="E11" s="1271"/>
      <c r="F11" s="1271"/>
      <c r="G11" s="1271">
        <v>2020</v>
      </c>
      <c r="H11" s="1271"/>
      <c r="I11" s="1264"/>
      <c r="J11" s="1264">
        <v>2021</v>
      </c>
      <c r="K11" s="1265"/>
      <c r="L11" s="1266"/>
      <c r="O11" s="630"/>
      <c r="P11" s="630"/>
    </row>
    <row r="12" spans="1:17" ht="177.75" customHeight="1" x14ac:dyDescent="0.25">
      <c r="C12" s="1268"/>
      <c r="D12" s="638">
        <v>2019</v>
      </c>
      <c r="E12" s="222" t="s">
        <v>512</v>
      </c>
      <c r="F12" s="222" t="s">
        <v>513</v>
      </c>
      <c r="G12" s="222" t="s">
        <v>512</v>
      </c>
      <c r="H12" s="222" t="s">
        <v>513</v>
      </c>
      <c r="I12" s="990" t="s">
        <v>878</v>
      </c>
      <c r="J12" s="986" t="s">
        <v>512</v>
      </c>
      <c r="K12" s="986" t="s">
        <v>513</v>
      </c>
      <c r="L12" s="990" t="s">
        <v>878</v>
      </c>
      <c r="O12" s="1269" t="s">
        <v>959</v>
      </c>
      <c r="P12" s="1269"/>
      <c r="Q12" s="1269"/>
    </row>
    <row r="13" spans="1:17" ht="64.5" x14ac:dyDescent="0.25">
      <c r="C13" s="614" t="s">
        <v>510</v>
      </c>
      <c r="D13" s="631"/>
      <c r="E13" s="632">
        <v>1</v>
      </c>
      <c r="F13" s="632">
        <v>84</v>
      </c>
      <c r="G13" s="621">
        <v>0</v>
      </c>
      <c r="H13" s="621">
        <v>0</v>
      </c>
      <c r="I13" s="677">
        <v>0</v>
      </c>
      <c r="J13" s="621">
        <v>1</v>
      </c>
      <c r="K13" s="637">
        <v>91</v>
      </c>
      <c r="L13" s="647" t="s">
        <v>957</v>
      </c>
    </row>
    <row r="14" spans="1:17" ht="77.25" x14ac:dyDescent="0.25">
      <c r="C14" s="615" t="s">
        <v>511</v>
      </c>
      <c r="D14" s="633"/>
      <c r="E14" s="634">
        <v>78</v>
      </c>
      <c r="F14" s="634">
        <v>12159</v>
      </c>
      <c r="G14" s="635">
        <v>67</v>
      </c>
      <c r="H14" s="989">
        <v>7511</v>
      </c>
      <c r="I14" s="991">
        <f>H14/F14*100</f>
        <v>61.773172135866439</v>
      </c>
      <c r="J14" s="621">
        <v>50</v>
      </c>
      <c r="K14" s="637">
        <v>6636</v>
      </c>
      <c r="L14" s="647">
        <f>K14/H14</f>
        <v>0.88350419384902146</v>
      </c>
    </row>
    <row r="15" spans="1:17" x14ac:dyDescent="0.25">
      <c r="C15" s="636" t="s">
        <v>891</v>
      </c>
      <c r="D15" s="636"/>
      <c r="E15" s="636"/>
      <c r="F15" s="637">
        <f>F13+F14</f>
        <v>12243</v>
      </c>
      <c r="G15" s="621"/>
      <c r="H15" s="987">
        <v>7511</v>
      </c>
      <c r="I15" s="992">
        <f>H15/F15*100</f>
        <v>61.349342481417956</v>
      </c>
      <c r="J15" s="621"/>
      <c r="K15" s="637">
        <f>K13+K14</f>
        <v>6727</v>
      </c>
      <c r="L15" s="677"/>
    </row>
  </sheetData>
  <customSheetViews>
    <customSheetView guid="{0E2029C9-7A0B-4F72-83A0-34F39AAAFDBB}">
      <selection activeCell="I1" sqref="I1:I1048576"/>
      <pageMargins left="0.7" right="0.7" top="0.75" bottom="0.75" header="0.3" footer="0.3"/>
    </customSheetView>
    <customSheetView guid="{A0EB06B4-40AA-4448-A1EF-D7FE4DCDF3A7}">
      <selection activeCell="H36" sqref="H36"/>
      <pageMargins left="0.7" right="0.7" top="0.75" bottom="0.75" header="0.3" footer="0.3"/>
    </customSheetView>
    <customSheetView guid="{B1FF0DA0-8B8C-49C3-AAD4-ECCF199BDC84}">
      <selection activeCell="I1" sqref="I1:I1048576"/>
      <pageMargins left="0.7" right="0.7" top="0.75" bottom="0.75" header="0.3" footer="0.3"/>
    </customSheetView>
    <customSheetView guid="{A06E4CAB-E4C7-4570-925A-940D7C607C54}">
      <selection activeCell="I1" sqref="I1:I1048576"/>
      <pageMargins left="0.7" right="0.7" top="0.75" bottom="0.75" header="0.3" footer="0.3"/>
    </customSheetView>
    <customSheetView guid="{05148F64-3526-40EA-8BF5-DDB6B5337266}">
      <selection activeCell="I1" sqref="I1:I1048576"/>
      <pageMargins left="0.7" right="0.7" top="0.75" bottom="0.75" header="0.3" footer="0.3"/>
    </customSheetView>
    <customSheetView guid="{BC76A4E0-0A2C-4105-95D3-CA22918FD4EC}">
      <selection activeCell="I1" sqref="I1:I1048576"/>
      <pageMargins left="0.7" right="0.7" top="0.75" bottom="0.75" header="0.3" footer="0.3"/>
    </customSheetView>
  </customSheetViews>
  <mergeCells count="11">
    <mergeCell ref="A1:N1"/>
    <mergeCell ref="D11:F11"/>
    <mergeCell ref="G11:I11"/>
    <mergeCell ref="J3:J4"/>
    <mergeCell ref="A8:J8"/>
    <mergeCell ref="B3:I3"/>
    <mergeCell ref="O3:Q3"/>
    <mergeCell ref="M3:M4"/>
    <mergeCell ref="J11:L11"/>
    <mergeCell ref="C11:C12"/>
    <mergeCell ref="O12:Q12"/>
  </mergeCells>
  <pageMargins left="0.31496062992125984" right="0.31496062992125984" top="0.74803149606299213" bottom="0.74803149606299213" header="0.31496062992125984" footer="0.31496062992125984"/>
  <pageSetup paperSize="9" scale="8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141"/>
  <sheetViews>
    <sheetView topLeftCell="C2" workbookViewId="0">
      <selection activeCell="V15" sqref="V15"/>
    </sheetView>
  </sheetViews>
  <sheetFormatPr defaultColWidth="9.140625" defaultRowHeight="12.75" x14ac:dyDescent="0.2"/>
  <cols>
    <col min="1" max="1" width="12.28515625" style="114" bestFit="1" customWidth="1"/>
    <col min="2" max="2" width="32.42578125" style="114" customWidth="1"/>
    <col min="3" max="3" width="20.42578125" style="114" bestFit="1" customWidth="1"/>
    <col min="4" max="4" width="29" style="114" customWidth="1"/>
    <col min="5" max="5" width="38.42578125" style="114" customWidth="1"/>
    <col min="6" max="6" width="20.140625" style="60" customWidth="1"/>
    <col min="7" max="7" width="16.42578125" style="114" bestFit="1" customWidth="1"/>
    <col min="8" max="9" width="15.42578125" style="114" hidden="1" customWidth="1"/>
    <col min="10" max="12" width="17.28515625" style="114" hidden="1" customWidth="1"/>
    <col min="13" max="13" width="15.42578125" style="114" hidden="1" customWidth="1"/>
    <col min="14" max="14" width="17.28515625" style="114" hidden="1" customWidth="1"/>
    <col min="15" max="16" width="15.42578125" style="114" hidden="1" customWidth="1"/>
    <col min="17" max="17" width="17.28515625" style="114" hidden="1" customWidth="1"/>
    <col min="18" max="18" width="15.42578125" style="114" hidden="1" customWidth="1"/>
    <col min="19" max="19" width="17.28515625" style="114" hidden="1" customWidth="1"/>
    <col min="20" max="20" width="0.140625" style="114" hidden="1" customWidth="1"/>
    <col min="21" max="21" width="9.140625" style="114" hidden="1" customWidth="1"/>
    <col min="22" max="22" width="16.42578125" style="56" customWidth="1"/>
    <col min="23" max="25" width="18.85546875" style="26" customWidth="1"/>
    <col min="26" max="26" width="19.85546875" style="26" customWidth="1"/>
    <col min="27" max="27" width="18.7109375" style="26" customWidth="1"/>
    <col min="28" max="28" width="13.5703125" style="26" customWidth="1"/>
    <col min="29" max="29" width="13.28515625" style="26" customWidth="1"/>
    <col min="30" max="30" width="10.7109375" style="26" hidden="1" customWidth="1"/>
    <col min="31" max="31" width="14.42578125" style="26" hidden="1" customWidth="1"/>
    <col min="32" max="32" width="13" style="114" hidden="1" customWidth="1"/>
    <col min="33" max="34" width="16.5703125" style="114" hidden="1" customWidth="1"/>
    <col min="35" max="35" width="9.140625" style="114" hidden="1" customWidth="1"/>
    <col min="36" max="36" width="3.7109375" style="114" hidden="1" customWidth="1"/>
    <col min="37" max="37" width="9.140625" style="114" hidden="1" customWidth="1"/>
    <col min="38" max="38" width="21.140625" style="114" customWidth="1"/>
    <col min="39" max="39" width="14.7109375" style="114" hidden="1" customWidth="1"/>
    <col min="40" max="41" width="14.5703125" style="26" customWidth="1"/>
    <col min="42" max="16384" width="9.140625" style="114"/>
  </cols>
  <sheetData>
    <row r="1" spans="1:41" hidden="1" x14ac:dyDescent="0.2">
      <c r="E1" s="113"/>
      <c r="G1" s="114">
        <v>12145511500.011885</v>
      </c>
      <c r="H1" s="20">
        <v>735877690.85604596</v>
      </c>
      <c r="I1" s="20">
        <v>731095257.69523692</v>
      </c>
      <c r="J1" s="20">
        <v>1157832067.0387275</v>
      </c>
      <c r="K1" s="114">
        <v>1145582268.699069</v>
      </c>
      <c r="L1" s="114">
        <v>1020195201.4826636</v>
      </c>
      <c r="M1" s="114">
        <v>859380839.39149654</v>
      </c>
      <c r="N1" s="114">
        <v>1174060812.6952779</v>
      </c>
      <c r="O1" s="114">
        <v>828347460.50737917</v>
      </c>
      <c r="P1" s="114">
        <v>827954927.01996827</v>
      </c>
      <c r="Q1" s="114">
        <v>1303954566.3928847</v>
      </c>
      <c r="R1" s="114">
        <v>885501319.36081135</v>
      </c>
      <c r="S1" s="114">
        <v>1475729088.8723238</v>
      </c>
      <c r="W1" s="114"/>
      <c r="X1" s="114"/>
      <c r="Y1" s="114"/>
      <c r="Z1" s="114"/>
      <c r="AA1" s="114"/>
      <c r="AB1" s="114"/>
      <c r="AC1" s="114"/>
      <c r="AD1" s="114"/>
    </row>
    <row r="2" spans="1:41" x14ac:dyDescent="0.2">
      <c r="E2"/>
      <c r="G2" s="114">
        <v>11505946200.012009</v>
      </c>
      <c r="H2" s="20">
        <v>698297910.83724499</v>
      </c>
      <c r="I2" s="20">
        <v>687726933.99510622</v>
      </c>
      <c r="J2" s="20">
        <v>1112652882.0757244</v>
      </c>
      <c r="K2" s="114">
        <v>1085506774.5560997</v>
      </c>
      <c r="L2" s="114">
        <v>972301229.50487792</v>
      </c>
      <c r="M2" s="114">
        <v>803022690.94132936</v>
      </c>
      <c r="N2" s="114">
        <v>1110486412.2967627</v>
      </c>
      <c r="O2" s="114">
        <v>774964019.03449261</v>
      </c>
      <c r="P2" s="114">
        <v>768981342.31735981</v>
      </c>
      <c r="Q2" s="114">
        <v>1245009118.8257132</v>
      </c>
      <c r="R2" s="114">
        <v>836528111.1760838</v>
      </c>
      <c r="S2" s="114">
        <v>1410468774.4512141</v>
      </c>
      <c r="W2" s="114"/>
      <c r="X2" s="114"/>
      <c r="Y2" s="114"/>
      <c r="Z2" s="114"/>
      <c r="AA2" s="114"/>
      <c r="AB2" s="114"/>
      <c r="AC2" s="114"/>
      <c r="AD2" s="114"/>
    </row>
    <row r="3" spans="1:41" x14ac:dyDescent="0.2">
      <c r="E3"/>
      <c r="G3" s="114">
        <v>8252172800.0120077</v>
      </c>
      <c r="H3" s="20">
        <v>373640181.27075124</v>
      </c>
      <c r="I3" s="20">
        <v>452774432.0230999</v>
      </c>
      <c r="J3" s="20">
        <v>867061450.53933573</v>
      </c>
      <c r="K3" s="114">
        <v>833933620.4809854</v>
      </c>
      <c r="L3" s="114">
        <v>684883882.01536512</v>
      </c>
      <c r="M3" s="114">
        <v>545358388.48129821</v>
      </c>
      <c r="N3" s="114">
        <v>849534797.7695812</v>
      </c>
      <c r="O3" s="114">
        <v>484854952.11223531</v>
      </c>
      <c r="P3" s="114">
        <v>463410505.19068033</v>
      </c>
      <c r="Q3" s="114">
        <v>940176030.5407511</v>
      </c>
      <c r="R3" s="114">
        <v>523911359.39639968</v>
      </c>
      <c r="S3" s="114">
        <v>1232633200.1915259</v>
      </c>
      <c r="W3" s="114"/>
      <c r="X3" s="114"/>
      <c r="Y3" s="114"/>
      <c r="Z3" s="114"/>
      <c r="AA3" s="114"/>
      <c r="AB3" s="114"/>
      <c r="AC3" s="114"/>
      <c r="AD3" s="114"/>
    </row>
    <row r="4" spans="1:41" x14ac:dyDescent="0.2">
      <c r="G4" s="20">
        <f t="shared" ref="G4:S6" si="0">G1-G11</f>
        <v>-241.94999885559082</v>
      </c>
      <c r="H4" s="20" t="e">
        <f t="shared" si="0"/>
        <v>#REF!</v>
      </c>
      <c r="I4" s="20" t="e">
        <f t="shared" si="0"/>
        <v>#REF!</v>
      </c>
      <c r="J4" s="20" t="e">
        <f t="shared" si="0"/>
        <v>#REF!</v>
      </c>
      <c r="K4" s="20" t="e">
        <f t="shared" si="0"/>
        <v>#REF!</v>
      </c>
      <c r="L4" s="20" t="e">
        <f t="shared" si="0"/>
        <v>#REF!</v>
      </c>
      <c r="M4" s="20" t="e">
        <f t="shared" si="0"/>
        <v>#REF!</v>
      </c>
      <c r="N4" s="20" t="e">
        <f t="shared" si="0"/>
        <v>#REF!</v>
      </c>
      <c r="O4" s="20" t="e">
        <f t="shared" si="0"/>
        <v>#REF!</v>
      </c>
      <c r="P4" s="20" t="e">
        <f t="shared" si="0"/>
        <v>#REF!</v>
      </c>
      <c r="Q4" s="20" t="e">
        <f t="shared" si="0"/>
        <v>#REF!</v>
      </c>
      <c r="R4" s="20" t="e">
        <f t="shared" si="0"/>
        <v>#REF!</v>
      </c>
      <c r="S4" s="20" t="e">
        <f t="shared" si="0"/>
        <v>#REF!</v>
      </c>
      <c r="W4" s="114"/>
      <c r="X4" s="114"/>
      <c r="Y4" s="114"/>
      <c r="Z4" s="114"/>
      <c r="AA4" s="114"/>
      <c r="AB4" s="114"/>
      <c r="AC4" s="114"/>
      <c r="AD4" s="114"/>
    </row>
    <row r="5" spans="1:41" x14ac:dyDescent="0.2">
      <c r="G5" s="20">
        <f t="shared" si="0"/>
        <v>0</v>
      </c>
      <c r="H5" s="20" t="e">
        <f t="shared" si="0"/>
        <v>#REF!</v>
      </c>
      <c r="I5" s="20" t="e">
        <f t="shared" si="0"/>
        <v>#REF!</v>
      </c>
      <c r="J5" s="20" t="e">
        <f t="shared" si="0"/>
        <v>#REF!</v>
      </c>
      <c r="K5" s="20" t="e">
        <f t="shared" si="0"/>
        <v>#REF!</v>
      </c>
      <c r="L5" s="20" t="e">
        <f t="shared" si="0"/>
        <v>#REF!</v>
      </c>
      <c r="M5" s="20" t="e">
        <f t="shared" si="0"/>
        <v>#REF!</v>
      </c>
      <c r="N5" s="20" t="e">
        <f t="shared" si="0"/>
        <v>#REF!</v>
      </c>
      <c r="O5" s="20" t="e">
        <f t="shared" si="0"/>
        <v>#REF!</v>
      </c>
      <c r="P5" s="20" t="e">
        <f t="shared" si="0"/>
        <v>#REF!</v>
      </c>
      <c r="Q5" s="20" t="e">
        <f t="shared" si="0"/>
        <v>#REF!</v>
      </c>
      <c r="R5" s="20" t="e">
        <f t="shared" si="0"/>
        <v>#REF!</v>
      </c>
      <c r="S5" s="20" t="e">
        <f t="shared" si="0"/>
        <v>#REF!</v>
      </c>
      <c r="W5" s="114"/>
      <c r="X5" s="114"/>
      <c r="Y5" s="114"/>
      <c r="Z5" s="114"/>
      <c r="AA5" s="114"/>
      <c r="AB5" s="114"/>
      <c r="AC5" s="114"/>
      <c r="AD5" s="114"/>
    </row>
    <row r="6" spans="1:41" x14ac:dyDescent="0.2">
      <c r="G6" s="20">
        <f t="shared" si="0"/>
        <v>0</v>
      </c>
      <c r="H6" s="20" t="e">
        <f t="shared" si="0"/>
        <v>#REF!</v>
      </c>
      <c r="I6" s="20" t="e">
        <f t="shared" si="0"/>
        <v>#REF!</v>
      </c>
      <c r="J6" s="20" t="e">
        <f t="shared" si="0"/>
        <v>#REF!</v>
      </c>
      <c r="K6" s="20" t="e">
        <f t="shared" si="0"/>
        <v>#REF!</v>
      </c>
      <c r="L6" s="20" t="e">
        <f t="shared" si="0"/>
        <v>#REF!</v>
      </c>
      <c r="M6" s="20" t="e">
        <f t="shared" si="0"/>
        <v>#REF!</v>
      </c>
      <c r="N6" s="20" t="e">
        <f t="shared" si="0"/>
        <v>#REF!</v>
      </c>
      <c r="O6" s="20" t="e">
        <f t="shared" si="0"/>
        <v>#REF!</v>
      </c>
      <c r="P6" s="20" t="e">
        <f t="shared" si="0"/>
        <v>#REF!</v>
      </c>
      <c r="Q6" s="20" t="e">
        <f t="shared" si="0"/>
        <v>#REF!</v>
      </c>
      <c r="R6" s="20" t="e">
        <f t="shared" si="0"/>
        <v>#REF!</v>
      </c>
      <c r="S6" s="20" t="e">
        <f t="shared" si="0"/>
        <v>#REF!</v>
      </c>
      <c r="W6" s="114"/>
      <c r="X6" s="114"/>
      <c r="Y6" s="114"/>
      <c r="Z6" s="114"/>
      <c r="AA6" s="114"/>
      <c r="AB6" s="114"/>
      <c r="AC6" s="114"/>
      <c r="AD6" s="114"/>
    </row>
    <row r="7" spans="1:41" x14ac:dyDescent="0.2">
      <c r="E7" s="20">
        <f>G7-G11</f>
        <v>-341.94999885559082</v>
      </c>
      <c r="G7" s="20">
        <v>12145511400.011885</v>
      </c>
      <c r="H7" s="20"/>
      <c r="I7" s="20"/>
      <c r="J7" s="20"/>
      <c r="K7" s="20"/>
      <c r="L7" s="20"/>
      <c r="M7" s="20"/>
      <c r="N7" s="20"/>
      <c r="O7" s="20"/>
      <c r="P7" s="20"/>
      <c r="Q7" s="20"/>
      <c r="R7" s="20"/>
      <c r="S7" s="20"/>
      <c r="W7" s="114"/>
      <c r="X7" s="114"/>
      <c r="Y7" s="114"/>
      <c r="Z7" s="114"/>
      <c r="AA7" s="114"/>
      <c r="AB7" s="114"/>
      <c r="AC7" s="114"/>
      <c r="AD7" s="114"/>
    </row>
    <row r="8" spans="1:41" x14ac:dyDescent="0.2">
      <c r="E8" s="20">
        <f>G8-G12</f>
        <v>-100.00000953674316</v>
      </c>
      <c r="G8" s="20">
        <v>11505946100.011999</v>
      </c>
      <c r="H8" s="20"/>
      <c r="I8" s="20"/>
      <c r="J8" s="20"/>
      <c r="K8" s="20"/>
      <c r="L8" s="20"/>
      <c r="M8" s="20"/>
      <c r="N8" s="20"/>
      <c r="O8" s="20"/>
      <c r="P8" s="20"/>
      <c r="Q8" s="20"/>
      <c r="R8" s="20"/>
      <c r="S8" s="20"/>
      <c r="W8" s="114"/>
      <c r="X8" s="114"/>
      <c r="Y8" s="114"/>
      <c r="Z8" s="114"/>
      <c r="AA8" s="114"/>
      <c r="AB8" s="114"/>
      <c r="AC8" s="114"/>
      <c r="AD8" s="114"/>
    </row>
    <row r="9" spans="1:41" s="53" customFormat="1" ht="47.25" x14ac:dyDescent="0.2">
      <c r="A9" s="104" t="s">
        <v>0</v>
      </c>
      <c r="B9" s="104" t="s">
        <v>1</v>
      </c>
      <c r="C9" s="104" t="s">
        <v>2</v>
      </c>
      <c r="D9" s="104" t="s">
        <v>77</v>
      </c>
      <c r="E9" s="104" t="s">
        <v>3</v>
      </c>
      <c r="F9" s="117" t="s">
        <v>386</v>
      </c>
      <c r="G9" s="104" t="s">
        <v>385</v>
      </c>
      <c r="H9" s="115" t="s">
        <v>309</v>
      </c>
      <c r="I9" s="116" t="s">
        <v>310</v>
      </c>
      <c r="J9" s="115" t="s">
        <v>311</v>
      </c>
      <c r="K9" s="116" t="s">
        <v>312</v>
      </c>
      <c r="L9" s="115" t="s">
        <v>313</v>
      </c>
      <c r="M9" s="116" t="s">
        <v>314</v>
      </c>
      <c r="N9" s="115" t="s">
        <v>315</v>
      </c>
      <c r="O9" s="116" t="s">
        <v>316</v>
      </c>
      <c r="P9" s="115" t="s">
        <v>317</v>
      </c>
      <c r="Q9" s="116" t="s">
        <v>318</v>
      </c>
      <c r="R9" s="115" t="s">
        <v>319</v>
      </c>
      <c r="S9" s="116" t="s">
        <v>320</v>
      </c>
      <c r="V9" s="61" t="s">
        <v>384</v>
      </c>
      <c r="W9" s="54" t="s">
        <v>389</v>
      </c>
      <c r="X9" s="54" t="s">
        <v>390</v>
      </c>
      <c r="Y9" s="54" t="s">
        <v>387</v>
      </c>
      <c r="Z9" s="54">
        <v>2021</v>
      </c>
      <c r="AA9" s="54" t="s">
        <v>388</v>
      </c>
      <c r="AB9" s="54">
        <v>2022</v>
      </c>
      <c r="AC9" s="54">
        <v>2023</v>
      </c>
      <c r="AD9" s="54" t="s">
        <v>344</v>
      </c>
      <c r="AE9" s="55"/>
      <c r="AF9" s="54"/>
      <c r="AG9" s="54"/>
      <c r="AH9" s="54"/>
      <c r="AN9" s="63"/>
      <c r="AO9" s="63"/>
    </row>
    <row r="10" spans="1:41" ht="15.75" x14ac:dyDescent="0.2">
      <c r="A10" s="104"/>
      <c r="B10" s="104"/>
      <c r="C10" s="104"/>
      <c r="D10" s="104"/>
      <c r="E10" s="104"/>
      <c r="F10"/>
      <c r="G10"/>
      <c r="H10"/>
      <c r="I10"/>
      <c r="J10"/>
      <c r="K10"/>
      <c r="L10"/>
      <c r="M10"/>
      <c r="N10"/>
      <c r="O10"/>
      <c r="P10"/>
      <c r="Q10"/>
      <c r="R10"/>
      <c r="S10"/>
      <c r="V10" s="62"/>
      <c r="W10" s="21"/>
      <c r="X10" s="21"/>
      <c r="Y10" s="21"/>
      <c r="Z10" s="21"/>
      <c r="AA10" s="21"/>
      <c r="AB10" s="21"/>
      <c r="AC10" s="21"/>
      <c r="AD10" s="21"/>
      <c r="AE10" s="25"/>
      <c r="AF10" s="21"/>
      <c r="AG10" s="21"/>
      <c r="AH10" s="21"/>
    </row>
    <row r="11" spans="1:41" ht="78.75" x14ac:dyDescent="0.2">
      <c r="A11" s="109" t="s">
        <v>100</v>
      </c>
      <c r="B11"/>
      <c r="C11"/>
      <c r="D11"/>
      <c r="E11"/>
      <c r="F11" s="118">
        <f>F12+F74</f>
        <v>12047458214.18</v>
      </c>
      <c r="G11" s="118">
        <f t="shared" ref="G11:S11" si="1">G12+G74</f>
        <v>12145511741.961884</v>
      </c>
      <c r="H11" s="118" t="e">
        <f t="shared" si="1"/>
        <v>#REF!</v>
      </c>
      <c r="I11" s="118" t="e">
        <f t="shared" si="1"/>
        <v>#REF!</v>
      </c>
      <c r="J11" s="118" t="e">
        <f t="shared" si="1"/>
        <v>#REF!</v>
      </c>
      <c r="K11" s="118" t="e">
        <f t="shared" si="1"/>
        <v>#REF!</v>
      </c>
      <c r="L11" s="118" t="e">
        <f t="shared" si="1"/>
        <v>#REF!</v>
      </c>
      <c r="M11" s="118" t="e">
        <f t="shared" si="1"/>
        <v>#REF!</v>
      </c>
      <c r="N11" s="118" t="e">
        <f t="shared" si="1"/>
        <v>#REF!</v>
      </c>
      <c r="O11" s="118" t="e">
        <f t="shared" si="1"/>
        <v>#REF!</v>
      </c>
      <c r="P11" s="118" t="e">
        <f t="shared" si="1"/>
        <v>#REF!</v>
      </c>
      <c r="Q11" s="118" t="e">
        <f t="shared" si="1"/>
        <v>#REF!</v>
      </c>
      <c r="R11" s="118" t="e">
        <f t="shared" si="1"/>
        <v>#REF!</v>
      </c>
      <c r="S11" s="118" t="e">
        <f t="shared" si="1"/>
        <v>#REF!</v>
      </c>
      <c r="T11" s="68">
        <v>12145511500.001886</v>
      </c>
      <c r="U11" s="69">
        <f>G11-T11</f>
        <v>241.95999717712402</v>
      </c>
      <c r="V11" s="118">
        <f>V12+V74</f>
        <v>6267868.5667399997</v>
      </c>
      <c r="W11" s="119">
        <f t="shared" ref="W11:AC11" si="2">W12+W74</f>
        <v>10628394.996821487</v>
      </c>
      <c r="X11" s="119">
        <f t="shared" si="2"/>
        <v>10584244.363004098</v>
      </c>
      <c r="Y11" s="119">
        <f>Y12+Y74</f>
        <v>12681467130.720055</v>
      </c>
      <c r="Z11" s="119">
        <f>Z12+Z74</f>
        <v>7826002.6395786684</v>
      </c>
      <c r="AA11" s="119">
        <f>AA12+AA74</f>
        <v>13810592373.534712</v>
      </c>
      <c r="AB11" s="119">
        <f t="shared" si="2"/>
        <v>7894548.8298710883</v>
      </c>
      <c r="AC11" s="119">
        <f t="shared" si="2"/>
        <v>7935048.9924283577</v>
      </c>
      <c r="AD11" s="25"/>
      <c r="AE11" s="25"/>
      <c r="AF11" s="21"/>
      <c r="AG11" s="21"/>
      <c r="AH11" s="21"/>
    </row>
    <row r="12" spans="1:41" ht="25.5" x14ac:dyDescent="0.2">
      <c r="A12" s="111" t="s">
        <v>98</v>
      </c>
      <c r="B12"/>
      <c r="C12"/>
      <c r="D12"/>
      <c r="E12"/>
      <c r="F12" s="118">
        <f>F14+F17+F22+F29+F38+F45+F48+F51+F52+F57</f>
        <v>11388236107.66</v>
      </c>
      <c r="G12" s="118">
        <f>G14+G17+G22+G29+G38+G45+G48+G51+G52+G57</f>
        <v>11505946200.012009</v>
      </c>
      <c r="H12" s="118" t="e">
        <f t="shared" ref="H12:S12" si="3">H14+H17+H22+H29+H38+H45+H48+H51+H52+H57</f>
        <v>#REF!</v>
      </c>
      <c r="I12" s="118" t="e">
        <f t="shared" si="3"/>
        <v>#REF!</v>
      </c>
      <c r="J12" s="118" t="e">
        <f t="shared" si="3"/>
        <v>#REF!</v>
      </c>
      <c r="K12" s="118" t="e">
        <f t="shared" si="3"/>
        <v>#REF!</v>
      </c>
      <c r="L12" s="118" t="e">
        <f t="shared" si="3"/>
        <v>#REF!</v>
      </c>
      <c r="M12" s="118" t="e">
        <f t="shared" si="3"/>
        <v>#REF!</v>
      </c>
      <c r="N12" s="118" t="e">
        <f t="shared" si="3"/>
        <v>#REF!</v>
      </c>
      <c r="O12" s="118" t="e">
        <f t="shared" si="3"/>
        <v>#REF!</v>
      </c>
      <c r="P12" s="118" t="e">
        <f t="shared" si="3"/>
        <v>#REF!</v>
      </c>
      <c r="Q12" s="118" t="e">
        <f t="shared" si="3"/>
        <v>#REF!</v>
      </c>
      <c r="R12" s="118" t="e">
        <f t="shared" si="3"/>
        <v>#REF!</v>
      </c>
      <c r="S12" s="118" t="e">
        <f t="shared" si="3"/>
        <v>#REF!</v>
      </c>
      <c r="T12" s="68">
        <v>11505946200.00201</v>
      </c>
      <c r="U12" s="69">
        <f t="shared" ref="U12:U77" si="4">G12-T12</f>
        <v>9.998321533203125E-3</v>
      </c>
      <c r="V12" s="118">
        <f>V14+V17+V22+V29+V38+V44+V52+V57</f>
        <v>5904796.9967399994</v>
      </c>
      <c r="W12" s="119">
        <f t="shared" ref="W12:AC12" si="5">W14+W17+W22+W29+W38+W44+W52+W57</f>
        <v>9868067.9958214872</v>
      </c>
      <c r="X12" s="119">
        <f t="shared" si="5"/>
        <v>9997070.2462878786</v>
      </c>
      <c r="Y12" s="119">
        <f>Y14+Y17+Y22+Y29+Y38+Y44+Y52+Y57</f>
        <v>12091343900.720055</v>
      </c>
      <c r="Z12" s="119">
        <f t="shared" si="5"/>
        <v>7127220.9675786681</v>
      </c>
      <c r="AA12" s="119">
        <f>AA14+AA17+AA22+AA29+AA38+AA44+AA52+AA57</f>
        <v>13229248543.534712</v>
      </c>
      <c r="AB12" s="119">
        <f t="shared" si="5"/>
        <v>7189813.7858710885</v>
      </c>
      <c r="AC12" s="119">
        <f t="shared" si="5"/>
        <v>7220340.8494283576</v>
      </c>
      <c r="AD12" s="25"/>
      <c r="AE12" s="25"/>
      <c r="AF12" s="21"/>
      <c r="AG12" s="21"/>
      <c r="AH12" s="21"/>
    </row>
    <row r="13" spans="1:41" ht="63.75" x14ac:dyDescent="0.2">
      <c r="A13" s="110" t="s">
        <v>101</v>
      </c>
      <c r="B13"/>
      <c r="C13"/>
      <c r="D13"/>
      <c r="E13"/>
      <c r="F13" s="120">
        <f>F12-F29-F57-F26-F27-F28</f>
        <v>8233035771.1400003</v>
      </c>
      <c r="G13" s="120">
        <f>G12-G29-G57-G26-G27-G28</f>
        <v>8252172800.0120077</v>
      </c>
      <c r="H13" s="120" t="e">
        <f>H12-H29-H57-H26-H27-H28</f>
        <v>#REF!</v>
      </c>
      <c r="I13" s="120" t="e">
        <f t="shared" ref="I13:S13" si="6">I12-I29-I57-I26-I27-I28</f>
        <v>#REF!</v>
      </c>
      <c r="J13" s="120" t="e">
        <f t="shared" si="6"/>
        <v>#REF!</v>
      </c>
      <c r="K13" s="120" t="e">
        <f t="shared" si="6"/>
        <v>#REF!</v>
      </c>
      <c r="L13" s="120" t="e">
        <f t="shared" si="6"/>
        <v>#REF!</v>
      </c>
      <c r="M13" s="120" t="e">
        <f t="shared" si="6"/>
        <v>#REF!</v>
      </c>
      <c r="N13" s="120" t="e">
        <f t="shared" si="6"/>
        <v>#REF!</v>
      </c>
      <c r="O13" s="120" t="e">
        <f t="shared" si="6"/>
        <v>#REF!</v>
      </c>
      <c r="P13" s="120" t="e">
        <f t="shared" si="6"/>
        <v>#REF!</v>
      </c>
      <c r="Q13" s="120" t="e">
        <f t="shared" si="6"/>
        <v>#REF!</v>
      </c>
      <c r="R13" s="120" t="e">
        <f t="shared" si="6"/>
        <v>#REF!</v>
      </c>
      <c r="S13" s="120" t="e">
        <f t="shared" si="6"/>
        <v>#REF!</v>
      </c>
      <c r="T13" s="68">
        <v>8252172800.0020094</v>
      </c>
      <c r="U13" s="69">
        <f t="shared" si="4"/>
        <v>9.998321533203125E-3</v>
      </c>
      <c r="V13" s="120">
        <f>V12-V26-V27-V28-V29-V57</f>
        <v>4289163.2117399983</v>
      </c>
      <c r="W13" s="121">
        <f t="shared" ref="W13:AC13" si="7">W12-W26-W27-W28-W29-W57</f>
        <v>8218440.0971339438</v>
      </c>
      <c r="X13" s="121">
        <f t="shared" si="7"/>
        <v>8309301.7575750854</v>
      </c>
      <c r="Y13" s="121"/>
      <c r="Z13" s="121">
        <f t="shared" si="7"/>
        <v>7105945.9675786681</v>
      </c>
      <c r="AA13" s="121"/>
      <c r="AB13" s="121">
        <f t="shared" si="7"/>
        <v>7166042.7858710885</v>
      </c>
      <c r="AC13" s="121">
        <f t="shared" si="7"/>
        <v>7193919.8494283576</v>
      </c>
      <c r="AD13" s="25"/>
      <c r="AE13" s="25"/>
      <c r="AF13" s="21"/>
      <c r="AG13" s="21"/>
      <c r="AH13" s="21"/>
    </row>
    <row r="14" spans="1:41" ht="38.25" x14ac:dyDescent="0.2">
      <c r="A14" s="105" t="s">
        <v>94</v>
      </c>
      <c r="B14"/>
      <c r="C14"/>
      <c r="D14"/>
      <c r="E14"/>
      <c r="F14" s="122">
        <f>F15+F16</f>
        <v>1708642556.9899998</v>
      </c>
      <c r="G14" s="123">
        <f>G15+G16</f>
        <v>1728945256.1596181</v>
      </c>
      <c r="H14" s="123">
        <f t="shared" ref="H14:S14" si="8">H15+H16</f>
        <v>98621000</v>
      </c>
      <c r="I14" s="123">
        <f t="shared" si="8"/>
        <v>46163037.051982857</v>
      </c>
      <c r="J14" s="123">
        <f t="shared" si="8"/>
        <v>255323000</v>
      </c>
      <c r="K14" s="123">
        <f t="shared" si="8"/>
        <v>135838000</v>
      </c>
      <c r="L14" s="123">
        <f t="shared" si="8"/>
        <v>130192000</v>
      </c>
      <c r="M14" s="123">
        <f t="shared" si="8"/>
        <v>132196999.997769</v>
      </c>
      <c r="N14" s="123">
        <f t="shared" si="8"/>
        <v>154647448.94415632</v>
      </c>
      <c r="O14" s="123">
        <f t="shared" si="8"/>
        <v>106708583.66647476</v>
      </c>
      <c r="P14" s="123">
        <f t="shared" si="8"/>
        <v>106063419.48306429</v>
      </c>
      <c r="Q14" s="123">
        <f t="shared" si="8"/>
        <v>213565474.17708048</v>
      </c>
      <c r="R14" s="123">
        <f t="shared" si="8"/>
        <v>126906292.83909015</v>
      </c>
      <c r="S14" s="123">
        <f t="shared" si="8"/>
        <v>222720000</v>
      </c>
      <c r="T14" s="68">
        <v>1728945256.1596181</v>
      </c>
      <c r="U14" s="69">
        <f t="shared" si="4"/>
        <v>0</v>
      </c>
      <c r="V14" s="123">
        <f>V15+V16</f>
        <v>926505</v>
      </c>
      <c r="W14" s="124">
        <v>1274066</v>
      </c>
      <c r="X14" s="124">
        <v>1382096.7183767217</v>
      </c>
      <c r="Y14" s="124">
        <f>Y15+Y16</f>
        <v>1747073000</v>
      </c>
      <c r="Z14" s="124">
        <v>1294561.6991655002</v>
      </c>
      <c r="AA14" s="123">
        <f>AA15+AA16</f>
        <v>1837921000</v>
      </c>
      <c r="AB14" s="124">
        <v>1308255.6991655002</v>
      </c>
      <c r="AC14" s="124">
        <v>1326255.6991655002</v>
      </c>
      <c r="AD14" s="25"/>
      <c r="AE14" s="25"/>
      <c r="AF14" s="21"/>
      <c r="AG14" s="21"/>
      <c r="AH14" s="21"/>
    </row>
    <row r="15" spans="1:41" ht="51" x14ac:dyDescent="0.2">
      <c r="A15" s="6" t="s">
        <v>11</v>
      </c>
      <c r="B15" s="7" t="s">
        <v>12</v>
      </c>
      <c r="C15" s="6" t="s">
        <v>115</v>
      </c>
      <c r="D15" s="8" t="s">
        <v>181</v>
      </c>
      <c r="E15" s="19" t="s">
        <v>13</v>
      </c>
      <c r="F15" s="125">
        <v>1647611428.4099998</v>
      </c>
      <c r="G15" s="126">
        <f>H15+I15+J15+K15+L15+M15+N15+O15+P15+Q15+R15+S15</f>
        <v>1677344206.5418491</v>
      </c>
      <c r="H15" s="126">
        <v>97313995.234489143</v>
      </c>
      <c r="I15" s="126">
        <v>44314317.555050485</v>
      </c>
      <c r="J15" s="126">
        <v>244675290.08139974</v>
      </c>
      <c r="K15" s="126">
        <v>125264430.97957382</v>
      </c>
      <c r="L15" s="126">
        <v>127466225.84628451</v>
      </c>
      <c r="M15" s="126">
        <f>132640886.227769-443886.23</f>
        <v>132196999.997769</v>
      </c>
      <c r="N15" s="126">
        <v>149625371.31991753</v>
      </c>
      <c r="O15" s="126">
        <v>103528113.85884324</v>
      </c>
      <c r="P15" s="126">
        <v>102979981.75293724</v>
      </c>
      <c r="Q15" s="126">
        <v>212215836.29873371</v>
      </c>
      <c r="R15" s="126">
        <v>118401441.31413129</v>
      </c>
      <c r="S15" s="126">
        <v>219362202.30271924</v>
      </c>
      <c r="T15" s="68">
        <v>1677344206.5418491</v>
      </c>
      <c r="U15" s="69">
        <f t="shared" si="4"/>
        <v>0</v>
      </c>
      <c r="V15" s="70">
        <v>912184</v>
      </c>
      <c r="W15" s="72">
        <f>W14-W16</f>
        <v>1262290</v>
      </c>
      <c r="X15" s="72"/>
      <c r="Y15" s="72">
        <v>1694660810</v>
      </c>
      <c r="Z15" s="72">
        <f>Z14-Z16</f>
        <v>1286867.6991655002</v>
      </c>
      <c r="AA15" s="67">
        <v>1782783370</v>
      </c>
      <c r="AB15" s="72">
        <f>AB14-AB16</f>
        <v>1296136.6991655002</v>
      </c>
      <c r="AC15" s="72">
        <f>AC14-AC16</f>
        <v>1314045.6991655002</v>
      </c>
      <c r="AD15" s="25"/>
      <c r="AE15" s="25"/>
      <c r="AF15" s="21"/>
      <c r="AG15" s="21"/>
      <c r="AH15" s="21"/>
    </row>
    <row r="16" spans="1:41" ht="51" x14ac:dyDescent="0.2">
      <c r="A16" s="6" t="s">
        <v>11</v>
      </c>
      <c r="B16" s="7" t="s">
        <v>12</v>
      </c>
      <c r="C16" s="6" t="s">
        <v>116</v>
      </c>
      <c r="D16" s="8" t="s">
        <v>182</v>
      </c>
      <c r="E16" s="19" t="s">
        <v>14</v>
      </c>
      <c r="F16" s="125">
        <v>61031128.579999998</v>
      </c>
      <c r="G16" s="126">
        <f>H16+I16+J16+K16+L16+M16+N16+O16+P16+Q16+R16+S16</f>
        <v>51601049.617768914</v>
      </c>
      <c r="H16" s="126">
        <v>1307004.7655108571</v>
      </c>
      <c r="I16" s="126">
        <v>1848719.4969323725</v>
      </c>
      <c r="J16" s="126">
        <v>10647709.918600261</v>
      </c>
      <c r="K16" s="126">
        <v>10573569.020426184</v>
      </c>
      <c r="L16" s="126">
        <v>2725774.1537154913</v>
      </c>
      <c r="M16" s="126">
        <v>0</v>
      </c>
      <c r="N16" s="126">
        <v>5022077.6242387891</v>
      </c>
      <c r="O16" s="126">
        <v>3180469.8076315224</v>
      </c>
      <c r="P16" s="126">
        <v>3083437.7301270515</v>
      </c>
      <c r="Q16" s="126">
        <v>1349637.878346771</v>
      </c>
      <c r="R16" s="126">
        <v>8504851.5249588639</v>
      </c>
      <c r="S16" s="126">
        <v>3357797.6972807497</v>
      </c>
      <c r="T16" s="68">
        <v>51601049.617768914</v>
      </c>
      <c r="U16" s="69">
        <f t="shared" si="4"/>
        <v>0</v>
      </c>
      <c r="V16" s="70">
        <v>14321</v>
      </c>
      <c r="W16" s="72">
        <f>AD16+AD17+AD18</f>
        <v>11776</v>
      </c>
      <c r="X16" s="72"/>
      <c r="Y16" s="72">
        <v>52412190</v>
      </c>
      <c r="Z16" s="72">
        <f>AE16+AE17</f>
        <v>7694</v>
      </c>
      <c r="AA16" s="67">
        <v>55137630</v>
      </c>
      <c r="AB16" s="72">
        <f>AF16+AF17</f>
        <v>12119</v>
      </c>
      <c r="AC16" s="72">
        <f>AG16+AG17</f>
        <v>12210</v>
      </c>
      <c r="AD16" s="25">
        <v>2166</v>
      </c>
      <c r="AE16" s="25">
        <v>3166</v>
      </c>
      <c r="AF16" s="21">
        <v>7500</v>
      </c>
      <c r="AG16" s="21">
        <v>7500</v>
      </c>
      <c r="AH16" s="36" t="s">
        <v>342</v>
      </c>
    </row>
    <row r="17" spans="1:41" s="1" customFormat="1" ht="51" x14ac:dyDescent="0.2">
      <c r="A17" s="105" t="s">
        <v>93</v>
      </c>
      <c r="B17"/>
      <c r="C17"/>
      <c r="D17"/>
      <c r="E17"/>
      <c r="F17" s="122">
        <v>3410582460.8400002</v>
      </c>
      <c r="G17" s="123">
        <f>G18+G19+G20+G21</f>
        <v>3510129987.2277441</v>
      </c>
      <c r="H17" s="123">
        <f t="shared" ref="H17:S17" si="9">H18+H19+H20+H21</f>
        <v>154247181.27519816</v>
      </c>
      <c r="I17" s="123">
        <f t="shared" si="9"/>
        <v>301533374.48710483</v>
      </c>
      <c r="J17" s="123">
        <f t="shared" si="9"/>
        <v>280783939.63460213</v>
      </c>
      <c r="K17" s="123">
        <f t="shared" si="9"/>
        <v>291684000.00282294</v>
      </c>
      <c r="L17" s="123">
        <f t="shared" si="9"/>
        <v>294074560.44778299</v>
      </c>
      <c r="M17" s="123">
        <f t="shared" si="9"/>
        <v>310155999.99548274</v>
      </c>
      <c r="N17" s="123">
        <f t="shared" si="9"/>
        <v>265110002.16751605</v>
      </c>
      <c r="O17" s="123">
        <f t="shared" si="9"/>
        <v>267001880.20606261</v>
      </c>
      <c r="P17" s="123">
        <f t="shared" si="9"/>
        <v>277198691.09812033</v>
      </c>
      <c r="Q17" s="123">
        <f t="shared" si="9"/>
        <v>294906295.41522604</v>
      </c>
      <c r="R17" s="123">
        <f t="shared" si="9"/>
        <v>281728062.49782521</v>
      </c>
      <c r="S17" s="123">
        <f t="shared" si="9"/>
        <v>491706000</v>
      </c>
      <c r="T17" s="127">
        <v>3510129987.2277441</v>
      </c>
      <c r="U17" s="128">
        <f t="shared" si="4"/>
        <v>0</v>
      </c>
      <c r="V17" s="129">
        <f>SUM(V18:V21)</f>
        <v>1859699</v>
      </c>
      <c r="W17" s="130">
        <f>3410582</f>
        <v>3410582</v>
      </c>
      <c r="X17" s="130">
        <v>3435103.9830592875</v>
      </c>
      <c r="Y17" s="130">
        <v>4058813215.004642</v>
      </c>
      <c r="Z17" s="130">
        <v>3410582.0000000005</v>
      </c>
      <c r="AA17" s="131">
        <f>AA18+AA19+AA20+AA21</f>
        <v>4348320013.9967108</v>
      </c>
      <c r="AB17" s="124">
        <v>3444687.82</v>
      </c>
      <c r="AC17" s="124">
        <v>3444687.82</v>
      </c>
      <c r="AD17" s="27">
        <v>4546</v>
      </c>
      <c r="AE17" s="27">
        <v>4528</v>
      </c>
      <c r="AF17" s="27">
        <v>4619</v>
      </c>
      <c r="AG17" s="58">
        <v>4710</v>
      </c>
      <c r="AH17" s="58" t="s">
        <v>345</v>
      </c>
      <c r="AN17" s="47"/>
      <c r="AO17" s="47"/>
    </row>
    <row r="18" spans="1:41" ht="89.25" x14ac:dyDescent="0.2">
      <c r="A18" s="6" t="s">
        <v>11</v>
      </c>
      <c r="B18" s="7" t="s">
        <v>12</v>
      </c>
      <c r="C18" s="6" t="s">
        <v>117</v>
      </c>
      <c r="D18" s="8" t="s">
        <v>183</v>
      </c>
      <c r="E18" s="19" t="s">
        <v>26</v>
      </c>
      <c r="F18" s="125">
        <v>3241856271.7799997</v>
      </c>
      <c r="G18" s="126">
        <f>H18+I18+J18+K18+L18+M18+N18+O18+P18+Q18+R18+S18</f>
        <v>2944122987.2264514</v>
      </c>
      <c r="H18" s="126">
        <f>137788416.743116-7202000+296.57+181.28</f>
        <v>130586894.59311599</v>
      </c>
      <c r="I18" s="126">
        <v>258792345.56648654</v>
      </c>
      <c r="J18" s="126">
        <f>238151970.321522</f>
        <v>238151970.321522</v>
      </c>
      <c r="K18" s="126">
        <f>238491423.591152-273.67</f>
        <v>238491149.92115203</v>
      </c>
      <c r="L18" s="126">
        <v>238859037.57414982</v>
      </c>
      <c r="M18" s="126">
        <f>252744057.87616-296.11</f>
        <v>252743761.76615998</v>
      </c>
      <c r="N18" s="126">
        <v>209039936.26212516</v>
      </c>
      <c r="O18" s="126">
        <v>223334569.18851519</v>
      </c>
      <c r="P18" s="126">
        <v>232129293.04160506</v>
      </c>
      <c r="Q18" s="126">
        <v>249418722.48479101</v>
      </c>
      <c r="R18" s="126">
        <v>241344004.22573406</v>
      </c>
      <c r="S18" s="126">
        <v>431231302.28109437</v>
      </c>
      <c r="T18" s="68">
        <v>2944122987.2264514</v>
      </c>
      <c r="U18" s="69">
        <f t="shared" si="4"/>
        <v>0</v>
      </c>
      <c r="V18" s="70">
        <v>1796617</v>
      </c>
      <c r="W18" s="72"/>
      <c r="X18" s="72"/>
      <c r="Y18" s="72">
        <v>3707324946.2951303</v>
      </c>
      <c r="Z18" s="72"/>
      <c r="AA18" s="67">
        <v>3994575944.8478599</v>
      </c>
      <c r="AB18" s="72"/>
      <c r="AC18" s="72"/>
      <c r="AD18" s="25">
        <v>5064</v>
      </c>
      <c r="AE18" s="25">
        <v>0</v>
      </c>
      <c r="AF18" s="21">
        <v>0</v>
      </c>
      <c r="AG18" s="21">
        <v>0</v>
      </c>
      <c r="AH18" s="37" t="s">
        <v>346</v>
      </c>
      <c r="AI18" s="113" t="s">
        <v>347</v>
      </c>
    </row>
    <row r="19" spans="1:41" ht="140.25" x14ac:dyDescent="0.2">
      <c r="A19" s="6" t="s">
        <v>11</v>
      </c>
      <c r="B19" s="7" t="s">
        <v>12</v>
      </c>
      <c r="C19" s="6" t="s">
        <v>118</v>
      </c>
      <c r="D19" s="8" t="s">
        <v>184</v>
      </c>
      <c r="E19" s="19" t="s">
        <v>15</v>
      </c>
      <c r="F19" s="125">
        <v>20846991.859999999</v>
      </c>
      <c r="G19" s="126">
        <f>H19+I19+J19+K19+L19+M19+N19+O19+P19+Q19+R19+S19</f>
        <v>147654000</v>
      </c>
      <c r="H19" s="126">
        <v>5931032.952480847</v>
      </c>
      <c r="I19" s="126">
        <v>4779254.4549619248</v>
      </c>
      <c r="J19" s="126">
        <v>2409673.424275036</v>
      </c>
      <c r="K19" s="126">
        <v>11135053.291272305</v>
      </c>
      <c r="L19" s="126">
        <v>19613097.702514287</v>
      </c>
      <c r="M19" s="126">
        <v>20752214.087257765</v>
      </c>
      <c r="N19" s="126">
        <v>41800550.735070884</v>
      </c>
      <c r="O19" s="126">
        <v>4477655.2299685096</v>
      </c>
      <c r="P19" s="126">
        <v>18528494.399755567</v>
      </c>
      <c r="Q19" s="126">
        <v>10056431.227953691</v>
      </c>
      <c r="R19" s="126">
        <v>1757875.2081855508</v>
      </c>
      <c r="S19" s="126">
        <v>6412667.2863036469</v>
      </c>
      <c r="T19" s="68">
        <v>147654000</v>
      </c>
      <c r="U19" s="69">
        <f t="shared" si="4"/>
        <v>0</v>
      </c>
      <c r="V19" s="70">
        <v>13008</v>
      </c>
      <c r="W19" s="72"/>
      <c r="X19" s="72"/>
      <c r="Y19" s="72">
        <v>23162101.823164299</v>
      </c>
      <c r="Z19" s="72"/>
      <c r="AA19" s="67">
        <v>25417902.262503102</v>
      </c>
      <c r="AB19" s="72"/>
      <c r="AC19" s="72"/>
      <c r="AD19" s="33"/>
    </row>
    <row r="20" spans="1:41" ht="51" x14ac:dyDescent="0.2">
      <c r="A20" s="6" t="s">
        <v>11</v>
      </c>
      <c r="B20" s="7" t="s">
        <v>12</v>
      </c>
      <c r="C20" s="6" t="s">
        <v>273</v>
      </c>
      <c r="D20" s="8" t="s">
        <v>185</v>
      </c>
      <c r="E20" s="19" t="s">
        <v>278</v>
      </c>
      <c r="F20" s="125">
        <v>12668552.98</v>
      </c>
      <c r="G20" s="126">
        <f>H20+I20+J20+K20+L20+M20+N20+O20+P20+Q20+R20+S20</f>
        <v>73827000.00129281</v>
      </c>
      <c r="H20" s="126">
        <v>7753951.1028767936</v>
      </c>
      <c r="I20" s="126">
        <f>20978486.1486545-15000000</f>
        <v>5978486.1486544982</v>
      </c>
      <c r="J20" s="126">
        <v>16511847.961959898</v>
      </c>
      <c r="K20" s="126">
        <v>0</v>
      </c>
      <c r="L20" s="126">
        <v>0</v>
      </c>
      <c r="M20" s="126">
        <v>0</v>
      </c>
      <c r="N20" s="126">
        <v>0</v>
      </c>
      <c r="O20" s="126">
        <f>9724385.49258624-5000000</f>
        <v>4724385.4925862402</v>
      </c>
      <c r="P20" s="126">
        <v>1867127.5748605803</v>
      </c>
      <c r="Q20" s="126">
        <f>12147667.3080212-5529505.36</f>
        <v>6618161.9480212005</v>
      </c>
      <c r="R20" s="126">
        <f>21165045.6184443-5000000</f>
        <v>16165045.618444301</v>
      </c>
      <c r="S20" s="126">
        <f>29207994.1538893-15000000</f>
        <v>14207994.153889298</v>
      </c>
      <c r="T20" s="68">
        <v>73827000.00129281</v>
      </c>
      <c r="U20" s="69">
        <f t="shared" si="4"/>
        <v>0</v>
      </c>
      <c r="V20" s="70">
        <v>10215</v>
      </c>
      <c r="W20" s="72"/>
      <c r="X20" s="72"/>
      <c r="Y20" s="72">
        <v>23842358.000198402</v>
      </c>
      <c r="Z20" s="72"/>
      <c r="AA20" s="67">
        <v>23842358.000198402</v>
      </c>
      <c r="AB20" s="72"/>
      <c r="AC20" s="72"/>
      <c r="AD20" s="33"/>
    </row>
    <row r="21" spans="1:41" ht="102" x14ac:dyDescent="0.2">
      <c r="A21" s="6" t="s">
        <v>11</v>
      </c>
      <c r="B21" s="7" t="s">
        <v>12</v>
      </c>
      <c r="C21" s="6" t="s">
        <v>119</v>
      </c>
      <c r="D21" s="8" t="s">
        <v>186</v>
      </c>
      <c r="E21" s="19" t="s">
        <v>27</v>
      </c>
      <c r="F21" s="125">
        <v>135678227.27000001</v>
      </c>
      <c r="G21" s="126">
        <f>H21+I21+J21+K21+L21+M21+N21+O21+P21+Q21+R21+S21</f>
        <v>344526000.00000006</v>
      </c>
      <c r="H21" s="126">
        <v>9975302.6267245375</v>
      </c>
      <c r="I21" s="126">
        <f>16983288.3170019+15000000</f>
        <v>31983288.317001902</v>
      </c>
      <c r="J21" s="126">
        <v>23710447.926845171</v>
      </c>
      <c r="K21" s="126">
        <f>43566549.5403986-1508752.75</f>
        <v>42057796.790398598</v>
      </c>
      <c r="L21" s="126">
        <f>45559825.5511189-9957400.38</f>
        <v>35602425.1711189</v>
      </c>
      <c r="M21" s="126">
        <f>45766702.532065-9106678.39</f>
        <v>36660024.142064996</v>
      </c>
      <c r="N21" s="126">
        <f>39226189.02032-24956673.85</f>
        <v>14269515.170319997</v>
      </c>
      <c r="O21" s="126">
        <f>29465270.2949927+5000000</f>
        <v>34465270.2949927</v>
      </c>
      <c r="P21" s="126">
        <v>24673776.081899129</v>
      </c>
      <c r="Q21" s="126">
        <f>23283474.3844601+5529505.37</f>
        <v>28812979.7544601</v>
      </c>
      <c r="R21" s="126">
        <f>17461137.4454613+5000000</f>
        <v>22461137.445461299</v>
      </c>
      <c r="S21" s="126">
        <f>24854036.2787127+15000000</f>
        <v>39854036.278712705</v>
      </c>
      <c r="T21" s="68">
        <v>344526000.00000006</v>
      </c>
      <c r="U21" s="69">
        <f t="shared" si="4"/>
        <v>0</v>
      </c>
      <c r="V21" s="70">
        <v>39859</v>
      </c>
      <c r="W21" s="132"/>
      <c r="X21" s="132"/>
      <c r="Y21" s="132">
        <v>304483808.88614899</v>
      </c>
      <c r="Z21" s="132"/>
      <c r="AA21" s="67">
        <v>304483808.88614899</v>
      </c>
      <c r="AB21" s="132"/>
      <c r="AC21" s="132"/>
      <c r="AD21" s="33"/>
    </row>
    <row r="22" spans="1:41" ht="38.25" x14ac:dyDescent="0.2">
      <c r="A22" s="108" t="s">
        <v>91</v>
      </c>
      <c r="B22"/>
      <c r="C22"/>
      <c r="D22"/>
      <c r="E22" s="12"/>
      <c r="F22" s="133">
        <v>1737538440.5500002</v>
      </c>
      <c r="G22" s="134">
        <f>G24+G25+G26+G27+G28+G23</f>
        <v>1544548856.6205723</v>
      </c>
      <c r="H22" s="134">
        <f t="shared" ref="H22:S22" si="10">H24+H25+H26+H27+H28+H23</f>
        <v>190461117.05574837</v>
      </c>
      <c r="I22" s="134">
        <f t="shared" si="10"/>
        <v>109748871.93473291</v>
      </c>
      <c r="J22" s="134">
        <f t="shared" si="10"/>
        <v>122527435.00415069</v>
      </c>
      <c r="K22" s="134">
        <f t="shared" si="10"/>
        <v>109797099.03532036</v>
      </c>
      <c r="L22" s="134">
        <f t="shared" si="10"/>
        <v>155109788.40009427</v>
      </c>
      <c r="M22" s="134">
        <f t="shared" si="10"/>
        <v>138131534.63402873</v>
      </c>
      <c r="N22" s="134">
        <f t="shared" si="10"/>
        <v>120296487.66009676</v>
      </c>
      <c r="O22" s="134">
        <f t="shared" si="10"/>
        <v>133166501.04298724</v>
      </c>
      <c r="P22" s="134">
        <f t="shared" si="10"/>
        <v>131137662.48141639</v>
      </c>
      <c r="Q22" s="134">
        <f t="shared" si="10"/>
        <v>153562616.07550663</v>
      </c>
      <c r="R22" s="134">
        <f t="shared" si="10"/>
        <v>144721584.43561837</v>
      </c>
      <c r="S22" s="134">
        <f t="shared" si="10"/>
        <v>35888158.860871561</v>
      </c>
      <c r="T22" s="68">
        <v>1544548856.6205723</v>
      </c>
      <c r="U22" s="69">
        <f t="shared" si="4"/>
        <v>0</v>
      </c>
      <c r="V22" s="129">
        <f>V23+V24+V25+V26+V27+V28</f>
        <v>966537.46799999999</v>
      </c>
      <c r="W22" s="129">
        <v>1606024</v>
      </c>
      <c r="X22" s="129">
        <v>1486948</v>
      </c>
      <c r="Y22" s="129">
        <v>1539161400</v>
      </c>
      <c r="Z22" s="129">
        <f>Z23+Z24+Z25+Z26+Z27+Z28</f>
        <v>350054.00424639997</v>
      </c>
      <c r="AA22" s="135">
        <f>AA23+AA24+AA25+AA26+AA27+AA28</f>
        <v>1539161400</v>
      </c>
      <c r="AB22" s="129">
        <f>AB23+AB24+AB25+AB26+AB27+AB28</f>
        <v>350054.00424639997</v>
      </c>
      <c r="AC22" s="129">
        <f>AC23+AC24+AC25+AC26+AC27+AC28</f>
        <v>350054.00424639997</v>
      </c>
      <c r="AD22" s="33"/>
    </row>
    <row r="23" spans="1:41" x14ac:dyDescent="0.2">
      <c r="A23" s="59"/>
      <c r="B23" s="108"/>
      <c r="C23" s="108"/>
      <c r="D23" s="108"/>
      <c r="E23" s="12" t="s">
        <v>322</v>
      </c>
      <c r="F23" s="125">
        <v>254662.6</v>
      </c>
      <c r="G23" s="126">
        <f>H23+I23+J23+K23+L23+M23+N23+O23+P23+Q23+R23+S23</f>
        <v>17000</v>
      </c>
      <c r="H23" s="126">
        <v>17000</v>
      </c>
      <c r="I23" s="134"/>
      <c r="J23" s="134"/>
      <c r="K23" s="134"/>
      <c r="L23" s="134"/>
      <c r="M23" s="134"/>
      <c r="N23" s="134"/>
      <c r="O23" s="134"/>
      <c r="P23" s="134"/>
      <c r="Q23" s="134"/>
      <c r="R23" s="134"/>
      <c r="S23" s="134"/>
      <c r="T23" s="68">
        <v>17000</v>
      </c>
      <c r="U23" s="69">
        <f t="shared" si="4"/>
        <v>0</v>
      </c>
      <c r="V23" s="70">
        <v>1900.124</v>
      </c>
      <c r="W23" s="136"/>
      <c r="X23" s="136"/>
      <c r="Y23" s="70">
        <v>200238000</v>
      </c>
      <c r="Z23" s="136"/>
      <c r="AA23" s="67">
        <v>200238000</v>
      </c>
      <c r="AB23" s="136"/>
      <c r="AC23" s="136"/>
      <c r="AD23" s="114"/>
    </row>
    <row r="24" spans="1:41" ht="127.5" x14ac:dyDescent="0.2">
      <c r="A24" s="7" t="s">
        <v>11</v>
      </c>
      <c r="B24" s="7" t="s">
        <v>12</v>
      </c>
      <c r="C24" s="7" t="s">
        <v>120</v>
      </c>
      <c r="D24" s="7" t="s">
        <v>187</v>
      </c>
      <c r="E24" s="7" t="s">
        <v>16</v>
      </c>
      <c r="F24" s="125">
        <v>276702721.88999999</v>
      </c>
      <c r="G24" s="126">
        <f>H24+I24+J24+K24+L24+M24+N24+O24+P24+Q24+R24+S24</f>
        <v>200221456.62057227</v>
      </c>
      <c r="H24" s="126">
        <v>47099000</v>
      </c>
      <c r="I24" s="126">
        <v>15559176.570351381</v>
      </c>
      <c r="J24" s="126">
        <v>17518878.223140787</v>
      </c>
      <c r="K24" s="126">
        <v>6651546.4735878464</v>
      </c>
      <c r="L24" s="126">
        <v>20249236.177529663</v>
      </c>
      <c r="M24" s="126">
        <v>19009916.354274213</v>
      </c>
      <c r="N24" s="126">
        <v>21491866.415334973</v>
      </c>
      <c r="O24" s="126">
        <v>8165000</v>
      </c>
      <c r="P24" s="126">
        <v>8607795.6360269152</v>
      </c>
      <c r="Q24" s="126">
        <v>17597040.770326488</v>
      </c>
      <c r="R24" s="126">
        <v>1150000</v>
      </c>
      <c r="S24" s="126">
        <v>17122000</v>
      </c>
      <c r="T24" s="68">
        <v>200221456.62057227</v>
      </c>
      <c r="U24" s="69">
        <f t="shared" si="4"/>
        <v>0</v>
      </c>
      <c r="V24" s="70">
        <v>244414</v>
      </c>
      <c r="W24" s="137">
        <v>287672</v>
      </c>
      <c r="X24" s="137"/>
      <c r="Y24" s="137">
        <v>62382000</v>
      </c>
      <c r="Z24" s="132">
        <v>287672.00424639997</v>
      </c>
      <c r="AA24" s="137">
        <v>62382000</v>
      </c>
      <c r="AB24" s="132">
        <v>287672.00424639997</v>
      </c>
      <c r="AC24" s="132">
        <v>287672.00424639997</v>
      </c>
      <c r="AD24" s="33"/>
    </row>
    <row r="25" spans="1:41" ht="25.5" x14ac:dyDescent="0.2">
      <c r="A25" s="7" t="s">
        <v>11</v>
      </c>
      <c r="B25" s="7" t="s">
        <v>12</v>
      </c>
      <c r="C25" s="7" t="s">
        <v>121</v>
      </c>
      <c r="D25" s="7" t="s">
        <v>188</v>
      </c>
      <c r="E25" s="7" t="s">
        <v>17</v>
      </c>
      <c r="F25" s="125">
        <v>88168051.200000003</v>
      </c>
      <c r="G25" s="126">
        <f t="shared" ref="G25:G73" si="11">H25+I25+J25+K25+L25+M25+N25+O25+P25+Q25+R25+S25</f>
        <v>62382000</v>
      </c>
      <c r="H25" s="126">
        <v>6724000</v>
      </c>
      <c r="I25" s="126">
        <v>4859000</v>
      </c>
      <c r="J25" s="126">
        <v>5472000</v>
      </c>
      <c r="K25" s="126">
        <v>2078000</v>
      </c>
      <c r="L25" s="126">
        <v>6325000</v>
      </c>
      <c r="M25" s="126">
        <v>5937000</v>
      </c>
      <c r="N25" s="126">
        <v>6713000</v>
      </c>
      <c r="O25" s="126">
        <v>7547000</v>
      </c>
      <c r="P25" s="126">
        <v>2689000</v>
      </c>
      <c r="Q25" s="126">
        <v>5496000</v>
      </c>
      <c r="R25" s="126">
        <v>4400000</v>
      </c>
      <c r="S25" s="126">
        <v>4142000</v>
      </c>
      <c r="T25" s="68">
        <v>62382000</v>
      </c>
      <c r="U25" s="69">
        <f t="shared" si="4"/>
        <v>0</v>
      </c>
      <c r="V25" s="70">
        <v>47879.624000000003</v>
      </c>
      <c r="W25" s="71">
        <v>62382</v>
      </c>
      <c r="X25" s="71"/>
      <c r="Y25" s="71">
        <v>1199296400</v>
      </c>
      <c r="Z25" s="72">
        <v>62382</v>
      </c>
      <c r="AA25" s="71">
        <v>1199296400</v>
      </c>
      <c r="AB25" s="72">
        <v>62382</v>
      </c>
      <c r="AC25" s="72">
        <v>62382</v>
      </c>
      <c r="AD25" s="33"/>
    </row>
    <row r="26" spans="1:41" ht="318.75" x14ac:dyDescent="0.2">
      <c r="A26" s="7" t="s">
        <v>8</v>
      </c>
      <c r="B26" s="7" t="s">
        <v>291</v>
      </c>
      <c r="C26" s="7" t="s">
        <v>122</v>
      </c>
      <c r="D26" s="7" t="s">
        <v>189</v>
      </c>
      <c r="E26" s="7" t="s">
        <v>279</v>
      </c>
      <c r="F26" s="125">
        <v>1246962574.9100001</v>
      </c>
      <c r="G26" s="126">
        <f t="shared" si="11"/>
        <v>1199296399.9999995</v>
      </c>
      <c r="H26" s="126">
        <v>128878854.927839</v>
      </c>
      <c r="I26" s="126">
        <v>84283747.795880198</v>
      </c>
      <c r="J26" s="126">
        <v>93918717.391675904</v>
      </c>
      <c r="K26" s="126">
        <v>95295336.873917297</v>
      </c>
      <c r="L26" s="126">
        <v>121184820.54562099</v>
      </c>
      <c r="M26" s="126">
        <v>106664008.854151</v>
      </c>
      <c r="N26" s="126">
        <v>86867206.446148098</v>
      </c>
      <c r="O26" s="126">
        <v>110809279.153943</v>
      </c>
      <c r="P26" s="126">
        <v>113060790.38903899</v>
      </c>
      <c r="Q26" s="126">
        <v>123077759.037936</v>
      </c>
      <c r="R26" s="126">
        <v>131085878.583849</v>
      </c>
      <c r="S26" s="126">
        <v>4170000</v>
      </c>
      <c r="T26" s="68">
        <v>1199296399.9999995</v>
      </c>
      <c r="U26" s="69">
        <f t="shared" si="4"/>
        <v>0</v>
      </c>
      <c r="V26" s="70">
        <v>609030.74699999997</v>
      </c>
      <c r="W26" s="71"/>
      <c r="X26" s="71"/>
      <c r="Y26" s="71">
        <v>1076000</v>
      </c>
      <c r="Z26" s="72"/>
      <c r="AA26" s="71">
        <v>1076000</v>
      </c>
      <c r="AB26" s="72"/>
      <c r="AC26" s="72"/>
      <c r="AD26" s="33"/>
    </row>
    <row r="27" spans="1:41" ht="191.25" x14ac:dyDescent="0.2">
      <c r="A27" s="7" t="s">
        <v>8</v>
      </c>
      <c r="B27" s="7" t="s">
        <v>291</v>
      </c>
      <c r="C27" s="7" t="s">
        <v>123</v>
      </c>
      <c r="D27" s="7" t="s">
        <v>190</v>
      </c>
      <c r="E27" s="7" t="s">
        <v>9</v>
      </c>
      <c r="F27" s="125">
        <v>38509890.460000001</v>
      </c>
      <c r="G27" s="126">
        <f t="shared" si="11"/>
        <v>1500000.0000005253</v>
      </c>
      <c r="H27" s="126">
        <v>48792.266293299384</v>
      </c>
      <c r="I27" s="126">
        <v>16517.316939990968</v>
      </c>
      <c r="J27" s="126">
        <v>12692.102671347558</v>
      </c>
      <c r="K27" s="126">
        <v>70042.055540693924</v>
      </c>
      <c r="L27" s="126">
        <v>98309.176042919978</v>
      </c>
      <c r="M27" s="126">
        <v>134339.96962547768</v>
      </c>
      <c r="N27" s="126">
        <v>19006.41751739569</v>
      </c>
      <c r="O27" s="126">
        <v>5726.0452988175675</v>
      </c>
      <c r="P27" s="126">
        <v>5683.5233801873401</v>
      </c>
      <c r="Q27" s="126">
        <v>5008.1302968328819</v>
      </c>
      <c r="R27" s="126">
        <v>10518.327272883616</v>
      </c>
      <c r="S27" s="126">
        <v>1073364.6691206787</v>
      </c>
      <c r="T27" s="68">
        <v>1500000.0000005253</v>
      </c>
      <c r="U27" s="69">
        <f t="shared" si="4"/>
        <v>0</v>
      </c>
      <c r="V27" s="70">
        <v>23187.803</v>
      </c>
      <c r="W27" s="71"/>
      <c r="X27" s="71"/>
      <c r="Y27" s="71">
        <v>76169000</v>
      </c>
      <c r="Z27" s="72"/>
      <c r="AA27" s="71">
        <v>76169000</v>
      </c>
      <c r="AB27" s="72"/>
      <c r="AC27" s="72"/>
      <c r="AD27" s="33"/>
    </row>
    <row r="28" spans="1:41" ht="255" x14ac:dyDescent="0.2">
      <c r="A28" s="7" t="s">
        <v>8</v>
      </c>
      <c r="B28" s="7" t="s">
        <v>291</v>
      </c>
      <c r="C28" s="7" t="s">
        <v>124</v>
      </c>
      <c r="D28" s="7" t="s">
        <v>191</v>
      </c>
      <c r="E28" s="7" t="s">
        <v>78</v>
      </c>
      <c r="F28" s="125">
        <v>86940539.489999995</v>
      </c>
      <c r="G28" s="126">
        <f t="shared" si="11"/>
        <v>81132000</v>
      </c>
      <c r="H28" s="126">
        <v>7693469.8616161076</v>
      </c>
      <c r="I28" s="126">
        <v>5030430.2515613474</v>
      </c>
      <c r="J28" s="126">
        <v>5605147.2866626456</v>
      </c>
      <c r="K28" s="126">
        <v>5702173.6322745252</v>
      </c>
      <c r="L28" s="126">
        <v>7252422.5009006802</v>
      </c>
      <c r="M28" s="126">
        <v>6386269.4559780462</v>
      </c>
      <c r="N28" s="126">
        <v>5205408.3810963016</v>
      </c>
      <c r="O28" s="126">
        <v>6639495.8437454225</v>
      </c>
      <c r="P28" s="126">
        <v>6774392.9329702882</v>
      </c>
      <c r="Q28" s="126">
        <v>7386808.1369472975</v>
      </c>
      <c r="R28" s="126">
        <v>8075187.5244964594</v>
      </c>
      <c r="S28" s="126">
        <v>9380794.1917508822</v>
      </c>
      <c r="T28" s="68">
        <v>81132000</v>
      </c>
      <c r="U28" s="69">
        <f t="shared" si="4"/>
        <v>0</v>
      </c>
      <c r="V28" s="70">
        <v>40125.17</v>
      </c>
      <c r="W28" s="71"/>
      <c r="X28" s="71"/>
      <c r="Y28" s="71"/>
      <c r="Z28" s="72"/>
      <c r="AA28" s="71"/>
      <c r="AB28" s="72"/>
      <c r="AC28" s="72"/>
      <c r="AD28" s="33"/>
    </row>
    <row r="29" spans="1:41" ht="12.75" customHeight="1" x14ac:dyDescent="0.2">
      <c r="A29" s="107" t="s">
        <v>92</v>
      </c>
      <c r="B29"/>
      <c r="C29"/>
      <c r="D29"/>
      <c r="E29"/>
      <c r="F29" s="138">
        <v>1706243134.8699999</v>
      </c>
      <c r="G29" s="134">
        <f>G30+G31+G32+G33+G34+G35+G36+G37</f>
        <v>1895644300</v>
      </c>
      <c r="H29" s="134">
        <f t="shared" ref="H29:S29" si="12">H30+H31+H32+H33+H34+H35+H36+H37</f>
        <v>177656987.28103155</v>
      </c>
      <c r="I29" s="134">
        <f t="shared" si="12"/>
        <v>140326813.0800398</v>
      </c>
      <c r="J29" s="134">
        <f t="shared" si="12"/>
        <v>140095221.75916469</v>
      </c>
      <c r="K29" s="134">
        <f t="shared" si="12"/>
        <v>144873832.56585279</v>
      </c>
      <c r="L29" s="134">
        <f t="shared" si="12"/>
        <v>153357676.4486689</v>
      </c>
      <c r="M29" s="134">
        <f t="shared" si="12"/>
        <v>139086148.67188194</v>
      </c>
      <c r="N29" s="134">
        <f t="shared" si="12"/>
        <v>163063885.50340107</v>
      </c>
      <c r="O29" s="134">
        <f t="shared" si="12"/>
        <v>167002019.40833727</v>
      </c>
      <c r="P29" s="134">
        <f t="shared" si="12"/>
        <v>180608646.73746812</v>
      </c>
      <c r="Q29" s="134">
        <f t="shared" si="12"/>
        <v>167838759.98062703</v>
      </c>
      <c r="R29" s="134">
        <f t="shared" si="12"/>
        <v>167608564.88233912</v>
      </c>
      <c r="S29" s="134">
        <f t="shared" si="12"/>
        <v>154125743.68118769</v>
      </c>
      <c r="T29" s="68">
        <v>1895644300</v>
      </c>
      <c r="U29" s="69">
        <f t="shared" si="4"/>
        <v>0</v>
      </c>
      <c r="V29" s="129">
        <f>V30+V31+V32+V33+V34+V35+V36+V37</f>
        <v>914771.55200000003</v>
      </c>
      <c r="W29" s="139">
        <v>1638319.5676875433</v>
      </c>
      <c r="X29" s="139">
        <v>1638319.5676875433</v>
      </c>
      <c r="Y29" s="139">
        <v>1978518200</v>
      </c>
      <c r="Z29" s="72"/>
      <c r="AA29" s="139">
        <f>AA30+AA31+AA32+AA33+AA34+AA35+AA36+AA37</f>
        <v>2632583500</v>
      </c>
      <c r="AB29" s="72"/>
      <c r="AC29" s="72"/>
      <c r="AD29" s="33"/>
      <c r="AF29" s="114">
        <v>2020</v>
      </c>
      <c r="AG29" s="113" t="s">
        <v>348</v>
      </c>
      <c r="AH29" s="114">
        <v>2022</v>
      </c>
      <c r="AL29" s="20" t="e">
        <f>AA29-#REF!</f>
        <v>#REF!</v>
      </c>
    </row>
    <row r="30" spans="1:41" ht="140.25" x14ac:dyDescent="0.2">
      <c r="A30" s="7" t="s">
        <v>8</v>
      </c>
      <c r="B30" s="7" t="s">
        <v>291</v>
      </c>
      <c r="C30" s="7" t="s">
        <v>125</v>
      </c>
      <c r="D30" s="7" t="s">
        <v>192</v>
      </c>
      <c r="E30" s="7" t="s">
        <v>107</v>
      </c>
      <c r="F30" s="125">
        <v>776653136.38</v>
      </c>
      <c r="G30" s="126">
        <f t="shared" si="11"/>
        <v>837744040.99999988</v>
      </c>
      <c r="H30" s="126">
        <v>56258480.624780625</v>
      </c>
      <c r="I30" s="126">
        <v>77681820.39272736</v>
      </c>
      <c r="J30" s="126">
        <v>75977557.631281197</v>
      </c>
      <c r="K30" s="126">
        <v>80002817.804784656</v>
      </c>
      <c r="L30" s="126">
        <v>73120286.286379978</v>
      </c>
      <c r="M30" s="126">
        <v>80548773.335801244</v>
      </c>
      <c r="N30" s="126">
        <v>64690843.156491816</v>
      </c>
      <c r="O30" s="126">
        <v>63722328.439697504</v>
      </c>
      <c r="P30" s="126">
        <v>59887070.400711864</v>
      </c>
      <c r="Q30" s="126">
        <v>65411012.830530182</v>
      </c>
      <c r="R30" s="126">
        <v>67234445.251996025</v>
      </c>
      <c r="S30" s="126">
        <v>73208604.8448174</v>
      </c>
      <c r="T30" s="68">
        <v>837744040.99999988</v>
      </c>
      <c r="U30" s="69">
        <f t="shared" si="4"/>
        <v>0</v>
      </c>
      <c r="V30" s="70">
        <v>413203.89299999998</v>
      </c>
      <c r="W30" s="140">
        <f>AF30-AF30*10/90</f>
        <v>827401.52</v>
      </c>
      <c r="X30" s="140"/>
      <c r="Y30" s="71">
        <v>855663762</v>
      </c>
      <c r="Z30" s="141">
        <f>AG30-AG30*10/90</f>
        <v>845100.00888888887</v>
      </c>
      <c r="AA30" s="71">
        <v>922053208</v>
      </c>
      <c r="AB30" s="141">
        <f t="shared" ref="AB30:AB37" si="13">AH30-AH30*10/90</f>
        <v>910669.83111111121</v>
      </c>
      <c r="AC30" s="72"/>
      <c r="AD30" s="33"/>
      <c r="AF30" s="25">
        <v>930826.71</v>
      </c>
      <c r="AG30" s="25">
        <v>950737.51</v>
      </c>
      <c r="AH30" s="25">
        <v>1024503.56</v>
      </c>
    </row>
    <row r="31" spans="1:41" ht="153" x14ac:dyDescent="0.2">
      <c r="A31" s="7" t="s">
        <v>8</v>
      </c>
      <c r="B31" s="7" t="s">
        <v>291</v>
      </c>
      <c r="C31" s="7" t="s">
        <v>126</v>
      </c>
      <c r="D31" s="7" t="s">
        <v>193</v>
      </c>
      <c r="E31" s="7" t="s">
        <v>108</v>
      </c>
      <c r="F31" s="125">
        <v>5708604.8799999999</v>
      </c>
      <c r="G31" s="126">
        <f t="shared" si="11"/>
        <v>4315091</v>
      </c>
      <c r="H31" s="126">
        <v>394145.55220540508</v>
      </c>
      <c r="I31" s="126">
        <v>256048.35093656197</v>
      </c>
      <c r="J31" s="126">
        <v>306397.3076216373</v>
      </c>
      <c r="K31" s="126">
        <v>391001.32709213725</v>
      </c>
      <c r="L31" s="126">
        <v>398721.40727417968</v>
      </c>
      <c r="M31" s="126">
        <v>351888.07587045344</v>
      </c>
      <c r="N31" s="126">
        <v>403261.00218489114</v>
      </c>
      <c r="O31" s="126">
        <v>381858.13586184982</v>
      </c>
      <c r="P31" s="126">
        <v>409012.20189352968</v>
      </c>
      <c r="Q31" s="126">
        <v>336029.90701337194</v>
      </c>
      <c r="R31" s="126">
        <v>337310.11660483322</v>
      </c>
      <c r="S31" s="126">
        <v>349417.61544114957</v>
      </c>
      <c r="T31" s="68">
        <v>4315091</v>
      </c>
      <c r="U31" s="69">
        <f t="shared" si="4"/>
        <v>0</v>
      </c>
      <c r="V31" s="70">
        <v>2709.848</v>
      </c>
      <c r="W31" s="140">
        <f t="shared" ref="W31:W37" si="14">AF31-AF31*10/90</f>
        <v>4261.8222222222221</v>
      </c>
      <c r="X31" s="140"/>
      <c r="Y31" s="71">
        <v>4293906</v>
      </c>
      <c r="Z31" s="141">
        <f t="shared" ref="Z31:Z37" si="15">AG31-AG31*10/90</f>
        <v>4240.8977777777782</v>
      </c>
      <c r="AA31" s="67">
        <v>4546230</v>
      </c>
      <c r="AB31" s="141">
        <f t="shared" si="13"/>
        <v>4490.1333333333332</v>
      </c>
      <c r="AC31" s="72"/>
      <c r="AD31" s="33"/>
      <c r="AF31" s="25">
        <v>4794.55</v>
      </c>
      <c r="AG31" s="26">
        <v>4771.01</v>
      </c>
      <c r="AH31" s="25">
        <v>5051.3999999999996</v>
      </c>
    </row>
    <row r="32" spans="1:41" ht="140.25" x14ac:dyDescent="0.2">
      <c r="A32" s="7" t="s">
        <v>8</v>
      </c>
      <c r="B32" s="7" t="s">
        <v>291</v>
      </c>
      <c r="C32" s="7" t="s">
        <v>127</v>
      </c>
      <c r="D32" s="7" t="s">
        <v>194</v>
      </c>
      <c r="E32" s="7" t="s">
        <v>109</v>
      </c>
      <c r="F32" s="125">
        <v>1037611231.09</v>
      </c>
      <c r="G32" s="126">
        <f t="shared" si="11"/>
        <v>1094251096</v>
      </c>
      <c r="H32" s="126">
        <v>126871433.40029521</v>
      </c>
      <c r="I32" s="126">
        <v>71534356.366660103</v>
      </c>
      <c r="J32" s="126">
        <v>46136362.504879624</v>
      </c>
      <c r="K32" s="126">
        <v>72962990.939355299</v>
      </c>
      <c r="L32" s="126">
        <v>79393181.284710377</v>
      </c>
      <c r="M32" s="126">
        <v>65646068.882142968</v>
      </c>
      <c r="N32" s="126">
        <v>98973130.813252881</v>
      </c>
      <c r="O32" s="126">
        <v>106547438.91018324</v>
      </c>
      <c r="P32" s="126">
        <v>124661369.65699971</v>
      </c>
      <c r="Q32" s="126">
        <v>102337839.50913377</v>
      </c>
      <c r="R32" s="126">
        <v>98439471.461402208</v>
      </c>
      <c r="S32" s="126">
        <v>100747452.27098471</v>
      </c>
      <c r="T32" s="68">
        <v>1094251096</v>
      </c>
      <c r="U32" s="69">
        <f t="shared" si="4"/>
        <v>0</v>
      </c>
      <c r="V32" s="70">
        <v>546325.88399999996</v>
      </c>
      <c r="W32" s="140">
        <f t="shared" si="14"/>
        <v>1080741.8222222223</v>
      </c>
      <c r="X32" s="140"/>
      <c r="Y32" s="71">
        <v>1114544646</v>
      </c>
      <c r="Z32" s="141">
        <f t="shared" si="15"/>
        <v>1100784.8355555555</v>
      </c>
      <c r="AA32" s="67">
        <v>1193691041</v>
      </c>
      <c r="AB32" s="141">
        <f t="shared" si="13"/>
        <v>1178954.1155555556</v>
      </c>
      <c r="AC32" s="72"/>
      <c r="AD32" s="33"/>
      <c r="AF32" s="25">
        <v>1215834.55</v>
      </c>
      <c r="AG32" s="25">
        <v>1238382.94</v>
      </c>
      <c r="AH32" s="25">
        <v>1326323.3799999999</v>
      </c>
    </row>
    <row r="33" spans="1:41" ht="140.25" x14ac:dyDescent="0.2">
      <c r="A33" s="7" t="s">
        <v>8</v>
      </c>
      <c r="B33" s="7" t="s">
        <v>291</v>
      </c>
      <c r="C33" s="7" t="s">
        <v>128</v>
      </c>
      <c r="D33" s="7" t="s">
        <v>195</v>
      </c>
      <c r="E33" s="7" t="s">
        <v>110</v>
      </c>
      <c r="F33" s="125">
        <v>-113729837.48</v>
      </c>
      <c r="G33" s="126">
        <f t="shared" si="11"/>
        <v>-108112586.99999999</v>
      </c>
      <c r="H33" s="126">
        <v>-11487627.212916173</v>
      </c>
      <c r="I33" s="126">
        <v>-14765966.946950894</v>
      </c>
      <c r="J33" s="126">
        <v>-7632279.5489826677</v>
      </c>
      <c r="K33" s="126">
        <v>-14103532.422045967</v>
      </c>
      <c r="L33" s="126">
        <v>-5175067.4463623082</v>
      </c>
      <c r="M33" s="126">
        <v>-13081136.538599418</v>
      </c>
      <c r="N33" s="126">
        <v>-6623904.3851951929</v>
      </c>
      <c r="O33" s="126">
        <v>-9270160.9940720089</v>
      </c>
      <c r="P33" s="126">
        <v>-9969360.4388036747</v>
      </c>
      <c r="Q33" s="126">
        <v>-5866677.1827169852</v>
      </c>
      <c r="R33" s="126">
        <v>-4023216.864330647</v>
      </c>
      <c r="S33" s="126">
        <v>-6113657.0190240545</v>
      </c>
      <c r="T33" s="68">
        <v>-108112586.99999999</v>
      </c>
      <c r="U33" s="69">
        <f t="shared" si="4"/>
        <v>0</v>
      </c>
      <c r="V33" s="70">
        <v>-83489.452999999994</v>
      </c>
      <c r="W33" s="140">
        <f t="shared" si="14"/>
        <v>-106777.86666666667</v>
      </c>
      <c r="X33" s="140"/>
      <c r="Y33" s="71">
        <v>-118331509</v>
      </c>
      <c r="Z33" s="141">
        <f t="shared" si="15"/>
        <v>-116870.6311111111</v>
      </c>
      <c r="AA33" s="67">
        <v>-117030234</v>
      </c>
      <c r="AB33" s="141">
        <f t="shared" si="13"/>
        <v>-115585.41333333333</v>
      </c>
      <c r="AC33" s="72"/>
      <c r="AD33" s="33"/>
      <c r="AF33" s="25">
        <v>-120125.1</v>
      </c>
      <c r="AG33" s="25">
        <v>-131479.46</v>
      </c>
      <c r="AH33" s="25">
        <v>-130033.59</v>
      </c>
    </row>
    <row r="34" spans="1:41" ht="153" x14ac:dyDescent="0.2">
      <c r="A34" s="7" t="s">
        <v>8</v>
      </c>
      <c r="B34" s="7" t="s">
        <v>291</v>
      </c>
      <c r="C34" s="7" t="s">
        <v>129</v>
      </c>
      <c r="D34" s="7" t="s">
        <v>196</v>
      </c>
      <c r="E34" s="7" t="s">
        <v>111</v>
      </c>
      <c r="F34" s="142"/>
      <c r="G34" s="126">
        <f t="shared" si="11"/>
        <v>30906416.000000004</v>
      </c>
      <c r="H34" s="126">
        <v>2575534.6666666665</v>
      </c>
      <c r="I34" s="126">
        <v>2575534.6666666665</v>
      </c>
      <c r="J34" s="126">
        <v>2575534.6666666665</v>
      </c>
      <c r="K34" s="126">
        <v>2575534.6666666665</v>
      </c>
      <c r="L34" s="126">
        <v>2575534.6666666665</v>
      </c>
      <c r="M34" s="126">
        <v>2575534.6666666665</v>
      </c>
      <c r="N34" s="126">
        <v>2575534.6666666665</v>
      </c>
      <c r="O34" s="126">
        <v>2575534.6666666665</v>
      </c>
      <c r="P34" s="126">
        <v>2575534.6666666665</v>
      </c>
      <c r="Q34" s="126">
        <v>2575534.6666666665</v>
      </c>
      <c r="R34" s="126">
        <v>2575534.6666666665</v>
      </c>
      <c r="S34" s="126">
        <v>2575534.6666666665</v>
      </c>
      <c r="T34" s="68">
        <v>30906416.000000004</v>
      </c>
      <c r="U34" s="69">
        <f t="shared" si="4"/>
        <v>0</v>
      </c>
      <c r="V34" s="70">
        <v>16937.884999999998</v>
      </c>
      <c r="W34" s="140">
        <f t="shared" si="14"/>
        <v>30524.853333333333</v>
      </c>
      <c r="X34" s="140"/>
      <c r="Y34" s="71">
        <v>56400107</v>
      </c>
      <c r="Z34" s="141">
        <f t="shared" si="15"/>
        <v>55703.813333333332</v>
      </c>
      <c r="AA34" s="67">
        <v>289662573</v>
      </c>
      <c r="AB34" s="141">
        <f t="shared" si="13"/>
        <v>286086.48888888885</v>
      </c>
      <c r="AC34" s="72"/>
      <c r="AD34" s="33"/>
      <c r="AF34" s="25">
        <v>34340.46</v>
      </c>
      <c r="AG34" s="26">
        <v>62666.79</v>
      </c>
      <c r="AH34" s="25">
        <v>321847.3</v>
      </c>
    </row>
    <row r="35" spans="1:41" ht="165.75" x14ac:dyDescent="0.2">
      <c r="A35" s="7" t="s">
        <v>8</v>
      </c>
      <c r="B35" s="7" t="s">
        <v>291</v>
      </c>
      <c r="C35" s="7" t="s">
        <v>130</v>
      </c>
      <c r="D35" s="7" t="s">
        <v>197</v>
      </c>
      <c r="E35" s="7" t="s">
        <v>112</v>
      </c>
      <c r="F35" s="142"/>
      <c r="G35" s="126">
        <f t="shared" si="11"/>
        <v>159194</v>
      </c>
      <c r="H35" s="126">
        <v>13266.166666666666</v>
      </c>
      <c r="I35" s="126">
        <v>13266.166666666666</v>
      </c>
      <c r="J35" s="126">
        <v>13266.166666666666</v>
      </c>
      <c r="K35" s="126">
        <v>13266.166666666666</v>
      </c>
      <c r="L35" s="126">
        <v>13266.166666666666</v>
      </c>
      <c r="M35" s="126">
        <v>13266.166666666666</v>
      </c>
      <c r="N35" s="126">
        <v>13266.166666666666</v>
      </c>
      <c r="O35" s="126">
        <v>13266.166666666666</v>
      </c>
      <c r="P35" s="126">
        <v>13266.166666666666</v>
      </c>
      <c r="Q35" s="126">
        <v>13266.166666666666</v>
      </c>
      <c r="R35" s="126">
        <v>13266.166666666666</v>
      </c>
      <c r="S35" s="126">
        <v>13266.166666666666</v>
      </c>
      <c r="T35" s="68">
        <v>159194</v>
      </c>
      <c r="U35" s="69">
        <f t="shared" si="4"/>
        <v>0</v>
      </c>
      <c r="V35" s="70">
        <v>111.08</v>
      </c>
      <c r="W35" s="140">
        <f t="shared" si="14"/>
        <v>279.53777777777782</v>
      </c>
      <c r="X35" s="140"/>
      <c r="Y35" s="71">
        <v>283027</v>
      </c>
      <c r="Z35" s="141">
        <f t="shared" si="15"/>
        <v>279.53777777777782</v>
      </c>
      <c r="AA35" s="67">
        <v>1428205</v>
      </c>
      <c r="AB35" s="141">
        <f t="shared" si="13"/>
        <v>1410.3911111111111</v>
      </c>
      <c r="AC35" s="72"/>
      <c r="AD35" s="33"/>
      <c r="AF35" s="28">
        <v>314.48</v>
      </c>
      <c r="AG35" s="28">
        <v>314.48</v>
      </c>
      <c r="AH35" s="25">
        <v>1586.69</v>
      </c>
    </row>
    <row r="36" spans="1:41" ht="153" x14ac:dyDescent="0.2">
      <c r="A36" s="7" t="s">
        <v>8</v>
      </c>
      <c r="B36" s="7" t="s">
        <v>291</v>
      </c>
      <c r="C36" s="7" t="s">
        <v>131</v>
      </c>
      <c r="D36" s="7" t="s">
        <v>198</v>
      </c>
      <c r="E36" s="7" t="s">
        <v>113</v>
      </c>
      <c r="F36" s="142"/>
      <c r="G36" s="126">
        <f t="shared" si="11"/>
        <v>40369585</v>
      </c>
      <c r="H36" s="126">
        <v>3364132.0833333335</v>
      </c>
      <c r="I36" s="126">
        <v>3364132.0833333335</v>
      </c>
      <c r="J36" s="126">
        <v>3364132.0833333335</v>
      </c>
      <c r="K36" s="126">
        <v>3364132.0833333335</v>
      </c>
      <c r="L36" s="126">
        <v>3364132.0833333335</v>
      </c>
      <c r="M36" s="126">
        <v>3364132.0833333335</v>
      </c>
      <c r="N36" s="126">
        <v>3364132.0833333335</v>
      </c>
      <c r="O36" s="126">
        <v>3364132.0833333335</v>
      </c>
      <c r="P36" s="126">
        <v>3364132.0833333335</v>
      </c>
      <c r="Q36" s="126">
        <v>3364132.0833333335</v>
      </c>
      <c r="R36" s="126">
        <v>3364132.0833333335</v>
      </c>
      <c r="S36" s="126">
        <v>3364132.0833333335</v>
      </c>
      <c r="T36" s="68">
        <v>40369585</v>
      </c>
      <c r="U36" s="69">
        <f t="shared" si="4"/>
        <v>0</v>
      </c>
      <c r="V36" s="70">
        <v>22394.768</v>
      </c>
      <c r="W36" s="140">
        <f t="shared" si="14"/>
        <v>39871.199999999997</v>
      </c>
      <c r="X36" s="140"/>
      <c r="Y36" s="71">
        <v>73463948</v>
      </c>
      <c r="Z36" s="141">
        <f t="shared" si="15"/>
        <v>72556.986666666664</v>
      </c>
      <c r="AA36" s="67">
        <v>374997469</v>
      </c>
      <c r="AB36" s="141">
        <f t="shared" si="13"/>
        <v>370367.86666666664</v>
      </c>
      <c r="AC36" s="72"/>
      <c r="AD36" s="33"/>
      <c r="AF36" s="25">
        <v>44855.1</v>
      </c>
      <c r="AG36" s="25">
        <v>81626.61</v>
      </c>
      <c r="AH36" s="25">
        <v>416663.85</v>
      </c>
    </row>
    <row r="37" spans="1:41" ht="153" x14ac:dyDescent="0.2">
      <c r="A37" s="7" t="s">
        <v>8</v>
      </c>
      <c r="B37" s="7" t="s">
        <v>291</v>
      </c>
      <c r="C37" s="7" t="s">
        <v>132</v>
      </c>
      <c r="D37" s="7" t="s">
        <v>199</v>
      </c>
      <c r="E37" s="7" t="s">
        <v>114</v>
      </c>
      <c r="F37" s="142"/>
      <c r="G37" s="126">
        <f t="shared" si="11"/>
        <v>-3988535.9999998827</v>
      </c>
      <c r="H37" s="126">
        <v>-332378.00000018114</v>
      </c>
      <c r="I37" s="126">
        <v>-332377.9999999986</v>
      </c>
      <c r="J37" s="126">
        <v>19354250.947698236</v>
      </c>
      <c r="K37" s="126">
        <v>-332377.99999997439</v>
      </c>
      <c r="L37" s="126">
        <v>-332377.99999997346</v>
      </c>
      <c r="M37" s="126">
        <v>-332377.99999997066</v>
      </c>
      <c r="N37" s="126">
        <v>-332377.99999996787</v>
      </c>
      <c r="O37" s="126">
        <v>-332377.99999997625</v>
      </c>
      <c r="P37" s="126">
        <v>-332377.99999996321</v>
      </c>
      <c r="Q37" s="126">
        <v>-332377.99999997532</v>
      </c>
      <c r="R37" s="126">
        <v>-332377.99999996694</v>
      </c>
      <c r="S37" s="126">
        <v>-20019006.947698172</v>
      </c>
      <c r="T37" s="68">
        <v>-3988535.9999998827</v>
      </c>
      <c r="U37" s="69">
        <f t="shared" si="4"/>
        <v>0</v>
      </c>
      <c r="V37" s="70">
        <v>-3422.3530000000001</v>
      </c>
      <c r="W37" s="140">
        <f t="shared" si="14"/>
        <v>-3939.2977777777778</v>
      </c>
      <c r="X37" s="140"/>
      <c r="Y37" s="71">
        <v>-7799687</v>
      </c>
      <c r="Z37" s="141">
        <f t="shared" si="15"/>
        <v>-7703.3955555555549</v>
      </c>
      <c r="AA37" s="67">
        <v>-36764992</v>
      </c>
      <c r="AB37" s="141">
        <f t="shared" si="13"/>
        <v>-36311.102222222224</v>
      </c>
      <c r="AC37" s="72"/>
      <c r="AD37" s="33"/>
      <c r="AF37" s="25">
        <v>-4431.71</v>
      </c>
      <c r="AG37" s="25">
        <v>-8666.32</v>
      </c>
      <c r="AH37" s="25">
        <v>-40849.99</v>
      </c>
    </row>
    <row r="38" spans="1:41" ht="12.75" customHeight="1" x14ac:dyDescent="0.2">
      <c r="A38" s="107" t="s">
        <v>89</v>
      </c>
      <c r="B38"/>
      <c r="C38"/>
      <c r="D38"/>
      <c r="E38"/>
      <c r="F38" s="138">
        <v>757791638.26999998</v>
      </c>
      <c r="G38" s="123">
        <f>G39+G41+G43</f>
        <v>751000000.0047462</v>
      </c>
      <c r="H38" s="123">
        <f t="shared" ref="H38:S38" si="16">H39+H41+H43</f>
        <v>33635999.995553158</v>
      </c>
      <c r="I38" s="123">
        <f t="shared" si="16"/>
        <v>28723634.478629697</v>
      </c>
      <c r="J38" s="123">
        <f t="shared" si="16"/>
        <v>80601632.682264179</v>
      </c>
      <c r="K38" s="123">
        <f t="shared" si="16"/>
        <v>154251074.00457457</v>
      </c>
      <c r="L38" s="123">
        <f t="shared" si="16"/>
        <v>73686545.161644131</v>
      </c>
      <c r="M38" s="123">
        <f t="shared" si="16"/>
        <v>38227472.133772232</v>
      </c>
      <c r="N38" s="123">
        <f t="shared" si="16"/>
        <v>114821480.24257398</v>
      </c>
      <c r="O38" s="123">
        <f t="shared" si="16"/>
        <v>38765044.786545731</v>
      </c>
      <c r="P38" s="123">
        <f t="shared" si="16"/>
        <v>28906403.861166686</v>
      </c>
      <c r="Q38" s="123">
        <f t="shared" si="16"/>
        <v>102988589.28050074</v>
      </c>
      <c r="R38" s="123">
        <f t="shared" si="16"/>
        <v>25011391.587334223</v>
      </c>
      <c r="S38" s="123">
        <f t="shared" si="16"/>
        <v>31380731.790186841</v>
      </c>
      <c r="T38" s="68">
        <v>750999999.99474633</v>
      </c>
      <c r="U38" s="69">
        <f t="shared" si="4"/>
        <v>9.9998712539672852E-3</v>
      </c>
      <c r="V38" s="70">
        <f>V39+V40+V41+V42+V43</f>
        <v>425682.46000000008</v>
      </c>
      <c r="W38" s="139">
        <v>589623</v>
      </c>
      <c r="X38" s="139">
        <v>622483.09197852761</v>
      </c>
      <c r="Y38" s="139">
        <v>790332799.99520612</v>
      </c>
      <c r="Z38" s="124">
        <f>Z39+Z41+Z43</f>
        <v>693499.96703282499</v>
      </c>
      <c r="AA38" s="139">
        <v>851801100.00080943</v>
      </c>
      <c r="AB38" s="124">
        <f>AB39+AB41+AB43</f>
        <v>700655.96532524587</v>
      </c>
      <c r="AC38" s="124">
        <f>AC39+AC41+AC43</f>
        <v>705656.02888251492</v>
      </c>
      <c r="AD38" s="34"/>
    </row>
    <row r="39" spans="1:41" ht="38.25" x14ac:dyDescent="0.2">
      <c r="A39" s="7" t="s">
        <v>11</v>
      </c>
      <c r="B39" s="7" t="s">
        <v>12</v>
      </c>
      <c r="C39" s="7" t="s">
        <v>133</v>
      </c>
      <c r="D39" s="7" t="s">
        <v>200</v>
      </c>
      <c r="E39" s="7" t="s">
        <v>18</v>
      </c>
      <c r="F39" s="125">
        <v>338788814.47000003</v>
      </c>
      <c r="G39" s="126">
        <f t="shared" si="11"/>
        <v>424855204.41745222</v>
      </c>
      <c r="H39" s="126">
        <f>17618223.2844943+9032000+324.39</f>
        <v>26650547.6744943</v>
      </c>
      <c r="I39" s="126">
        <v>18582337.918020099</v>
      </c>
      <c r="J39" s="126">
        <v>48731870.495302387</v>
      </c>
      <c r="K39" s="126">
        <v>83035646.7422719</v>
      </c>
      <c r="L39" s="126">
        <v>31447499.314769074</v>
      </c>
      <c r="M39" s="126">
        <v>19789579.148745809</v>
      </c>
      <c r="N39" s="126">
        <v>67768492.752412096</v>
      </c>
      <c r="O39" s="126">
        <v>20740435.580178831</v>
      </c>
      <c r="P39" s="126">
        <v>16166835.399033355</v>
      </c>
      <c r="Q39" s="126">
        <v>64670092.676251702</v>
      </c>
      <c r="R39" s="126">
        <v>13359239.955972601</v>
      </c>
      <c r="S39" s="126">
        <f>13912894.97-268.21</f>
        <v>13912626.76</v>
      </c>
      <c r="T39" s="68">
        <v>424855204.40745229</v>
      </c>
      <c r="U39" s="69">
        <f t="shared" si="4"/>
        <v>9.9999308586120605E-3</v>
      </c>
      <c r="V39" s="143">
        <v>183337.95</v>
      </c>
      <c r="W39" s="71"/>
      <c r="X39" s="71"/>
      <c r="Y39" s="71">
        <v>447106642.16925067</v>
      </c>
      <c r="Z39" s="72">
        <v>347032.56531444989</v>
      </c>
      <c r="AA39" s="71">
        <v>481880066.49089998</v>
      </c>
      <c r="AB39" s="72">
        <v>349280.29988376744</v>
      </c>
      <c r="AC39" s="144">
        <v>353378.3185388486</v>
      </c>
      <c r="AD39" s="32"/>
    </row>
    <row r="40" spans="1:41" ht="51" x14ac:dyDescent="0.2">
      <c r="A40" s="7" t="s">
        <v>11</v>
      </c>
      <c r="B40" s="7" t="s">
        <v>12</v>
      </c>
      <c r="C40" s="7" t="s">
        <v>274</v>
      </c>
      <c r="D40" s="7" t="s">
        <v>201</v>
      </c>
      <c r="E40" s="7" t="s">
        <v>280</v>
      </c>
      <c r="F40" s="125">
        <v>43884.87</v>
      </c>
      <c r="G40" s="126">
        <f t="shared" si="11"/>
        <v>0</v>
      </c>
      <c r="H40" s="126"/>
      <c r="I40" s="126"/>
      <c r="J40" s="126"/>
      <c r="K40" s="126"/>
      <c r="L40" s="126"/>
      <c r="M40" s="126"/>
      <c r="N40" s="126"/>
      <c r="O40" s="126"/>
      <c r="P40" s="126"/>
      <c r="Q40" s="126"/>
      <c r="R40" s="126"/>
      <c r="S40" s="126"/>
      <c r="T40" s="68">
        <v>0</v>
      </c>
      <c r="U40" s="69">
        <f t="shared" si="4"/>
        <v>0</v>
      </c>
      <c r="V40" s="143">
        <v>-68.465999999999994</v>
      </c>
      <c r="W40" s="71">
        <v>0</v>
      </c>
      <c r="X40" s="71"/>
      <c r="Y40" s="71">
        <v>0</v>
      </c>
      <c r="Z40" s="72">
        <v>0</v>
      </c>
      <c r="AA40" s="71"/>
      <c r="AB40" s="72">
        <v>0</v>
      </c>
      <c r="AC40" s="72">
        <v>0</v>
      </c>
      <c r="AD40" s="33"/>
    </row>
    <row r="41" spans="1:41" ht="89.25" x14ac:dyDescent="0.2">
      <c r="A41" s="7" t="s">
        <v>11</v>
      </c>
      <c r="B41" s="7" t="s">
        <v>12</v>
      </c>
      <c r="C41" s="7" t="s">
        <v>134</v>
      </c>
      <c r="D41" s="7" t="s">
        <v>202</v>
      </c>
      <c r="E41" s="7" t="s">
        <v>281</v>
      </c>
      <c r="F41" s="125">
        <v>419574322.50999999</v>
      </c>
      <c r="G41" s="126">
        <f t="shared" si="11"/>
        <v>321531622.93117279</v>
      </c>
      <c r="H41" s="126">
        <v>6601021.2663820935</v>
      </c>
      <c r="I41" s="126">
        <v>9756865.5059328303</v>
      </c>
      <c r="J41" s="126">
        <v>31485331.132285029</v>
      </c>
      <c r="K41" s="126">
        <v>70830996.207625896</v>
      </c>
      <c r="L41" s="126">
        <v>41854614.792198293</v>
      </c>
      <c r="M41" s="126">
        <v>18053461.930349655</v>
      </c>
      <c r="N41" s="126">
        <v>46668556.43548511</v>
      </c>
      <c r="O41" s="126">
        <v>17640178.151690133</v>
      </c>
      <c r="P41" s="126">
        <v>12355137.407456564</v>
      </c>
      <c r="Q41" s="126">
        <v>37934065.549572274</v>
      </c>
      <c r="R41" s="126">
        <v>11267720.576684855</v>
      </c>
      <c r="S41" s="126">
        <v>17083673.975510076</v>
      </c>
      <c r="T41" s="68">
        <v>321531622.93117279</v>
      </c>
      <c r="U41" s="69">
        <f t="shared" si="4"/>
        <v>0</v>
      </c>
      <c r="V41" s="143">
        <v>242062.85800000001</v>
      </c>
      <c r="W41" s="71"/>
      <c r="X41" s="71"/>
      <c r="Y41" s="71">
        <v>338371574.09595549</v>
      </c>
      <c r="Z41" s="72">
        <v>346067.4017183751</v>
      </c>
      <c r="AA41" s="71">
        <v>364688494.54990947</v>
      </c>
      <c r="AB41" s="72">
        <v>350975.66544147849</v>
      </c>
      <c r="AC41" s="144">
        <v>351877.71034366626</v>
      </c>
      <c r="AD41" s="32"/>
      <c r="AF41" s="26"/>
      <c r="AG41" s="26"/>
      <c r="AH41" s="26"/>
    </row>
    <row r="42" spans="1:41" ht="63.75" x14ac:dyDescent="0.2">
      <c r="A42" s="7" t="s">
        <v>11</v>
      </c>
      <c r="B42" s="7" t="s">
        <v>12</v>
      </c>
      <c r="C42" s="7" t="s">
        <v>275</v>
      </c>
      <c r="D42" s="7" t="s">
        <v>203</v>
      </c>
      <c r="E42" s="7" t="s">
        <v>282</v>
      </c>
      <c r="F42" s="125">
        <v>-4347.1499999999996</v>
      </c>
      <c r="G42" s="126">
        <f t="shared" si="11"/>
        <v>0</v>
      </c>
      <c r="H42" s="126"/>
      <c r="I42" s="126"/>
      <c r="J42" s="126"/>
      <c r="K42" s="126"/>
      <c r="L42" s="126"/>
      <c r="M42" s="126"/>
      <c r="N42" s="126"/>
      <c r="O42" s="126"/>
      <c r="P42" s="126"/>
      <c r="Q42" s="126"/>
      <c r="R42" s="126"/>
      <c r="S42" s="126"/>
      <c r="T42" s="68">
        <v>0</v>
      </c>
      <c r="U42" s="69">
        <f t="shared" si="4"/>
        <v>0</v>
      </c>
      <c r="V42" s="143">
        <v>45.115000000000002</v>
      </c>
      <c r="W42" s="71">
        <v>0</v>
      </c>
      <c r="X42" s="71"/>
      <c r="Y42" s="71">
        <v>0</v>
      </c>
      <c r="Z42" s="72">
        <v>0</v>
      </c>
      <c r="AA42" s="71"/>
      <c r="AB42" s="72">
        <v>0</v>
      </c>
      <c r="AC42" s="72">
        <v>0</v>
      </c>
      <c r="AD42" s="33"/>
    </row>
    <row r="43" spans="1:41" ht="51" x14ac:dyDescent="0.2">
      <c r="A43" s="7" t="s">
        <v>11</v>
      </c>
      <c r="B43" s="7" t="s">
        <v>12</v>
      </c>
      <c r="C43" s="7" t="s">
        <v>276</v>
      </c>
      <c r="D43" s="7" t="s">
        <v>204</v>
      </c>
      <c r="E43" s="7" t="s">
        <v>283</v>
      </c>
      <c r="F43" s="125">
        <v>-595576.11</v>
      </c>
      <c r="G43" s="126">
        <f t="shared" si="11"/>
        <v>4613172.6561212037</v>
      </c>
      <c r="H43" s="126">
        <v>384431.05467676697</v>
      </c>
      <c r="I43" s="126">
        <v>384431.05467676697</v>
      </c>
      <c r="J43" s="126">
        <v>384431.05467676697</v>
      </c>
      <c r="K43" s="126">
        <v>384431.05467676697</v>
      </c>
      <c r="L43" s="126">
        <v>384431.05467676697</v>
      </c>
      <c r="M43" s="126">
        <v>384431.05467676697</v>
      </c>
      <c r="N43" s="126">
        <v>384431.05467676697</v>
      </c>
      <c r="O43" s="126">
        <v>384431.05467676697</v>
      </c>
      <c r="P43" s="126">
        <v>384431.05467676697</v>
      </c>
      <c r="Q43" s="126">
        <v>384431.05467676697</v>
      </c>
      <c r="R43" s="126">
        <v>384431.05467676697</v>
      </c>
      <c r="S43" s="126">
        <v>384431.05467676697</v>
      </c>
      <c r="T43" s="68">
        <v>4613172.6561212037</v>
      </c>
      <c r="U43" s="69">
        <f t="shared" si="4"/>
        <v>0</v>
      </c>
      <c r="V43" s="143">
        <v>305.00299999999999</v>
      </c>
      <c r="W43" s="71">
        <v>400</v>
      </c>
      <c r="X43" s="71"/>
      <c r="Y43" s="71">
        <v>4854583.7300000191</v>
      </c>
      <c r="Z43" s="72">
        <v>400</v>
      </c>
      <c r="AA43" s="71">
        <v>5232538.9600000381</v>
      </c>
      <c r="AB43" s="72">
        <v>400</v>
      </c>
      <c r="AC43" s="72">
        <v>400</v>
      </c>
      <c r="AD43" s="38" t="s">
        <v>353</v>
      </c>
    </row>
    <row r="44" spans="1:41" s="1" customFormat="1" ht="38.25" x14ac:dyDescent="0.2">
      <c r="A44" s="107" t="s">
        <v>382</v>
      </c>
      <c r="B44"/>
      <c r="C44"/>
      <c r="D44"/>
      <c r="E44"/>
      <c r="F44" s="122">
        <v>1982521806.4399998</v>
      </c>
      <c r="G44" s="123">
        <f>G45+G48+G51</f>
        <v>1989477099.9993289</v>
      </c>
      <c r="H44" s="123"/>
      <c r="I44" s="123"/>
      <c r="J44" s="123"/>
      <c r="K44" s="123"/>
      <c r="L44" s="123"/>
      <c r="M44" s="123"/>
      <c r="N44" s="123"/>
      <c r="O44" s="123"/>
      <c r="P44" s="123"/>
      <c r="Q44" s="123"/>
      <c r="R44" s="123"/>
      <c r="S44" s="123"/>
      <c r="T44" s="127"/>
      <c r="U44" s="128"/>
      <c r="V44" s="129">
        <f t="shared" ref="V44:AC44" si="17">V45+V48+V51</f>
        <v>780579.4246899999</v>
      </c>
      <c r="W44" s="139">
        <f t="shared" si="17"/>
        <v>1333895.0971339429</v>
      </c>
      <c r="X44" s="139">
        <f t="shared" si="17"/>
        <v>1377890.506687148</v>
      </c>
      <c r="Y44" s="139">
        <f t="shared" si="17"/>
        <v>1901807585.7202044</v>
      </c>
      <c r="Z44" s="124">
        <f t="shared" si="17"/>
        <v>1349023.0971339429</v>
      </c>
      <c r="AA44" s="139">
        <f t="shared" si="17"/>
        <v>1942313829.5371919</v>
      </c>
      <c r="AB44" s="124">
        <f t="shared" si="17"/>
        <v>1354158.0971339429</v>
      </c>
      <c r="AC44" s="124">
        <f t="shared" si="17"/>
        <v>1359035.0971339429</v>
      </c>
      <c r="AD44" s="34"/>
      <c r="AE44" s="47"/>
      <c r="AN44" s="47"/>
      <c r="AO44" s="47"/>
    </row>
    <row r="45" spans="1:41" ht="12.75" customHeight="1" x14ac:dyDescent="0.2">
      <c r="A45" s="107" t="s">
        <v>90</v>
      </c>
      <c r="B45"/>
      <c r="C45"/>
      <c r="D45"/>
      <c r="E45"/>
      <c r="F45" s="138">
        <v>1710332003.9099998</v>
      </c>
      <c r="G45" s="123">
        <f>G46+G47</f>
        <v>1703846100</v>
      </c>
      <c r="H45" s="123">
        <f t="shared" ref="H45:S45" si="18">H46+H47</f>
        <v>16513000</v>
      </c>
      <c r="I45" s="123">
        <f t="shared" si="18"/>
        <v>37440209.435031027</v>
      </c>
      <c r="J45" s="123">
        <f t="shared" si="18"/>
        <v>208752000</v>
      </c>
      <c r="K45" s="123">
        <f t="shared" si="18"/>
        <v>227270000</v>
      </c>
      <c r="L45" s="123">
        <f t="shared" si="18"/>
        <v>145103540.22840828</v>
      </c>
      <c r="M45" s="123">
        <f t="shared" si="18"/>
        <v>25201000</v>
      </c>
      <c r="N45" s="123">
        <f t="shared" si="18"/>
        <v>269967000</v>
      </c>
      <c r="O45" s="123">
        <f t="shared" si="18"/>
        <v>34432443.45315218</v>
      </c>
      <c r="P45" s="123">
        <f t="shared" si="18"/>
        <v>19695195.112302125</v>
      </c>
      <c r="Q45" s="123">
        <f t="shared" si="18"/>
        <v>279057630.8976174</v>
      </c>
      <c r="R45" s="123">
        <f t="shared" si="18"/>
        <v>44945612.472149931</v>
      </c>
      <c r="S45" s="123">
        <f t="shared" si="18"/>
        <v>395468468.40133911</v>
      </c>
      <c r="T45" s="68">
        <v>1703846100</v>
      </c>
      <c r="U45" s="69">
        <f t="shared" si="4"/>
        <v>0</v>
      </c>
      <c r="V45" s="129">
        <f>V46+V47</f>
        <v>688589.5933699999</v>
      </c>
      <c r="W45" s="139">
        <v>1150236</v>
      </c>
      <c r="X45" s="139">
        <v>1150236</v>
      </c>
      <c r="Y45" s="139">
        <v>1597893453.5117702</v>
      </c>
      <c r="Z45" s="124">
        <v>1150236</v>
      </c>
      <c r="AA45" s="139">
        <v>1619367016.52529</v>
      </c>
      <c r="AB45" s="124">
        <v>1150236</v>
      </c>
      <c r="AC45" s="124">
        <v>1150236</v>
      </c>
      <c r="AD45" s="34"/>
    </row>
    <row r="46" spans="1:41" ht="38.25" x14ac:dyDescent="0.2">
      <c r="A46" s="7" t="s">
        <v>11</v>
      </c>
      <c r="B46" s="7" t="s">
        <v>12</v>
      </c>
      <c r="C46" s="7" t="s">
        <v>135</v>
      </c>
      <c r="D46" s="7" t="s">
        <v>205</v>
      </c>
      <c r="E46" s="7" t="s">
        <v>19</v>
      </c>
      <c r="F46" s="125">
        <v>1677165925.2099998</v>
      </c>
      <c r="G46" s="126">
        <f t="shared" si="11"/>
        <v>1669769178</v>
      </c>
      <c r="H46" s="126">
        <v>16502725.369010838</v>
      </c>
      <c r="I46" s="126">
        <v>37440209.435031027</v>
      </c>
      <c r="J46" s="126">
        <v>207757557.51015678</v>
      </c>
      <c r="K46" s="126">
        <v>220180676.20381585</v>
      </c>
      <c r="L46" s="126">
        <v>136341488.75241563</v>
      </c>
      <c r="M46" s="126">
        <v>25193928.209693935</v>
      </c>
      <c r="N46" s="126">
        <v>261248193.22299284</v>
      </c>
      <c r="O46" s="126">
        <v>34426893.7657203</v>
      </c>
      <c r="P46" s="126">
        <v>19695124.864650052</v>
      </c>
      <c r="Q46" s="126">
        <v>270655396.75248468</v>
      </c>
      <c r="R46" s="126">
        <v>44888913.337258682</v>
      </c>
      <c r="S46" s="126">
        <v>395438070.57676947</v>
      </c>
      <c r="T46" s="68">
        <v>1669769178</v>
      </c>
      <c r="U46" s="69">
        <f t="shared" si="4"/>
        <v>0</v>
      </c>
      <c r="V46" s="70">
        <v>672977.7061699999</v>
      </c>
      <c r="W46" s="71"/>
      <c r="X46" s="71"/>
      <c r="Y46" s="71">
        <v>1565935584.4415348</v>
      </c>
      <c r="Z46" s="72"/>
      <c r="AA46" s="71">
        <v>1586979676.1947842</v>
      </c>
      <c r="AB46" s="72"/>
      <c r="AC46" s="72"/>
      <c r="AD46" s="33"/>
    </row>
    <row r="47" spans="1:41" ht="38.25" x14ac:dyDescent="0.2">
      <c r="A47" s="7" t="s">
        <v>11</v>
      </c>
      <c r="B47" s="7" t="s">
        <v>12</v>
      </c>
      <c r="C47" s="7" t="s">
        <v>136</v>
      </c>
      <c r="D47" s="7" t="s">
        <v>206</v>
      </c>
      <c r="E47" s="7" t="s">
        <v>20</v>
      </c>
      <c r="F47" s="125">
        <v>33166078.699999999</v>
      </c>
      <c r="G47" s="126">
        <f t="shared" si="11"/>
        <v>34076921.999999993</v>
      </c>
      <c r="H47" s="126">
        <v>10274.630989161826</v>
      </c>
      <c r="I47" s="126">
        <v>0</v>
      </c>
      <c r="J47" s="126">
        <v>994442.4898432144</v>
      </c>
      <c r="K47" s="126">
        <v>7089323.7961841421</v>
      </c>
      <c r="L47" s="126">
        <f>9312051.47599266-50000-500000</f>
        <v>8762051.4759926591</v>
      </c>
      <c r="M47" s="126">
        <f>-42928.2096939353+50000</f>
        <v>7071.7903060647004</v>
      </c>
      <c r="N47" s="126">
        <f>8728806.77700719-10000</f>
        <v>8718806.7770071905</v>
      </c>
      <c r="O47" s="126">
        <f>-4450.3125681216+10000</f>
        <v>5549.6874318784003</v>
      </c>
      <c r="P47" s="126">
        <v>70.247652072898362</v>
      </c>
      <c r="Q47" s="126">
        <v>8402234.1451327316</v>
      </c>
      <c r="R47" s="126">
        <f>-443300.865108751+500000</f>
        <v>56699.134891249007</v>
      </c>
      <c r="S47" s="126">
        <v>30397.824569625245</v>
      </c>
      <c r="T47" s="68">
        <v>34076921.999999993</v>
      </c>
      <c r="U47" s="69">
        <f t="shared" si="4"/>
        <v>0</v>
      </c>
      <c r="V47" s="70">
        <v>15611.887199999999</v>
      </c>
      <c r="W47" s="71"/>
      <c r="X47" s="71"/>
      <c r="Y47" s="71">
        <v>31957869.070235401</v>
      </c>
      <c r="Z47" s="72"/>
      <c r="AA47" s="71">
        <v>32387340.3305058</v>
      </c>
      <c r="AB47" s="72"/>
      <c r="AC47" s="72"/>
      <c r="AD47" s="33"/>
    </row>
    <row r="48" spans="1:41" ht="12.75" customHeight="1" x14ac:dyDescent="0.2">
      <c r="A48" s="107" t="s">
        <v>88</v>
      </c>
      <c r="B48"/>
      <c r="C48"/>
      <c r="D48"/>
      <c r="E48"/>
      <c r="F48" s="138">
        <v>260297423.55000001</v>
      </c>
      <c r="G48" s="123">
        <f>G49+G50</f>
        <v>273046900</v>
      </c>
      <c r="H48" s="123">
        <f t="shared" ref="H48:S48" si="19">H49+H50</f>
        <v>15222000</v>
      </c>
      <c r="I48" s="123">
        <f t="shared" si="19"/>
        <v>16385000</v>
      </c>
      <c r="J48" s="123">
        <f t="shared" si="19"/>
        <v>17357000</v>
      </c>
      <c r="K48" s="123">
        <f t="shared" si="19"/>
        <v>14632000</v>
      </c>
      <c r="L48" s="123">
        <f t="shared" si="19"/>
        <v>13630000</v>
      </c>
      <c r="M48" s="123">
        <f t="shared" si="19"/>
        <v>12775000</v>
      </c>
      <c r="N48" s="123">
        <f t="shared" si="19"/>
        <v>15197000</v>
      </c>
      <c r="O48" s="123">
        <f t="shared" si="19"/>
        <v>20575000</v>
      </c>
      <c r="P48" s="123">
        <f t="shared" si="19"/>
        <v>18164000</v>
      </c>
      <c r="Q48" s="123">
        <f t="shared" si="19"/>
        <v>24723000</v>
      </c>
      <c r="R48" s="123">
        <f t="shared" si="19"/>
        <v>38121000</v>
      </c>
      <c r="S48" s="123">
        <f t="shared" si="19"/>
        <v>66265900</v>
      </c>
      <c r="T48" s="68">
        <v>273046900</v>
      </c>
      <c r="U48" s="69">
        <f t="shared" si="4"/>
        <v>0</v>
      </c>
      <c r="V48" s="129">
        <f>V49+V50</f>
        <v>87327.793399999995</v>
      </c>
      <c r="W48" s="139">
        <f>W49+W50</f>
        <v>175105.09713394276</v>
      </c>
      <c r="X48" s="139">
        <v>219100.50668714795</v>
      </c>
      <c r="Y48" s="139">
        <v>291330032.20843399</v>
      </c>
      <c r="Z48" s="124">
        <f>Z49+Z50</f>
        <v>190233.09713394276</v>
      </c>
      <c r="AA48" s="139">
        <v>310362713.01190197</v>
      </c>
      <c r="AB48" s="124">
        <f>AB49+AB50</f>
        <v>195362.09713394276</v>
      </c>
      <c r="AC48" s="124">
        <f>AC49+AC50</f>
        <v>200239.09713394276</v>
      </c>
      <c r="AD48" s="34"/>
    </row>
    <row r="49" spans="1:41" x14ac:dyDescent="0.2">
      <c r="A49" s="7" t="s">
        <v>11</v>
      </c>
      <c r="B49" s="7" t="s">
        <v>12</v>
      </c>
      <c r="C49" s="7" t="s">
        <v>137</v>
      </c>
      <c r="D49" s="7" t="s">
        <v>207</v>
      </c>
      <c r="E49" s="7" t="s">
        <v>21</v>
      </c>
      <c r="F49" s="125">
        <v>25654703.989999998</v>
      </c>
      <c r="G49" s="126">
        <f t="shared" si="11"/>
        <v>26036900</v>
      </c>
      <c r="H49" s="126">
        <v>2743000</v>
      </c>
      <c r="I49" s="126">
        <v>3474000</v>
      </c>
      <c r="J49" s="126">
        <v>1446000</v>
      </c>
      <c r="K49" s="126">
        <v>3453000</v>
      </c>
      <c r="L49" s="126">
        <v>1172000</v>
      </c>
      <c r="M49" s="126">
        <v>1332000</v>
      </c>
      <c r="N49" s="126">
        <v>3130000</v>
      </c>
      <c r="O49" s="126">
        <v>844000</v>
      </c>
      <c r="P49" s="126">
        <v>528000</v>
      </c>
      <c r="Q49" s="126">
        <v>2924000</v>
      </c>
      <c r="R49" s="126">
        <v>1944000</v>
      </c>
      <c r="S49" s="126">
        <f>3047100-200</f>
        <v>3046900</v>
      </c>
      <c r="T49" s="68">
        <v>26036900</v>
      </c>
      <c r="U49" s="69">
        <f t="shared" si="4"/>
        <v>0</v>
      </c>
      <c r="V49" s="70">
        <v>12655.70405</v>
      </c>
      <c r="W49" s="71">
        <v>17258.555323670033</v>
      </c>
      <c r="X49" s="71"/>
      <c r="Y49" s="71">
        <v>35421929.372883514</v>
      </c>
      <c r="Z49" s="72">
        <v>18749.555323670033</v>
      </c>
      <c r="AA49" s="71">
        <v>37736054.937235683</v>
      </c>
      <c r="AB49" s="72">
        <v>19255.555323670033</v>
      </c>
      <c r="AC49" s="72">
        <v>19736.555323670033</v>
      </c>
      <c r="AD49" s="33"/>
    </row>
    <row r="50" spans="1:41" x14ac:dyDescent="0.2">
      <c r="A50" s="7" t="s">
        <v>11</v>
      </c>
      <c r="B50" s="7" t="s">
        <v>12</v>
      </c>
      <c r="C50" s="7" t="s">
        <v>138</v>
      </c>
      <c r="D50" s="7" t="s">
        <v>208</v>
      </c>
      <c r="E50" s="7" t="s">
        <v>22</v>
      </c>
      <c r="F50" s="125">
        <v>234642719.56</v>
      </c>
      <c r="G50" s="126">
        <f t="shared" si="11"/>
        <v>247010000</v>
      </c>
      <c r="H50" s="126">
        <v>12479000</v>
      </c>
      <c r="I50" s="126">
        <v>12911000</v>
      </c>
      <c r="J50" s="126">
        <v>15911000</v>
      </c>
      <c r="K50" s="126">
        <v>11179000</v>
      </c>
      <c r="L50" s="126">
        <v>12458000</v>
      </c>
      <c r="M50" s="126">
        <v>11443000</v>
      </c>
      <c r="N50" s="126">
        <v>12067000</v>
      </c>
      <c r="O50" s="126">
        <v>19731000</v>
      </c>
      <c r="P50" s="126">
        <v>17636000</v>
      </c>
      <c r="Q50" s="126">
        <v>21799000</v>
      </c>
      <c r="R50" s="126">
        <v>36177000</v>
      </c>
      <c r="S50" s="126">
        <v>63219000</v>
      </c>
      <c r="T50" s="68">
        <v>247010000</v>
      </c>
      <c r="U50" s="69">
        <f t="shared" si="4"/>
        <v>0</v>
      </c>
      <c r="V50" s="70">
        <v>74672.089349999995</v>
      </c>
      <c r="W50" s="71">
        <v>157846.54181027273</v>
      </c>
      <c r="X50" s="71"/>
      <c r="Y50" s="71">
        <v>255908102.83555049</v>
      </c>
      <c r="Z50" s="72">
        <v>171483.54181027273</v>
      </c>
      <c r="AA50" s="71">
        <v>272626658.07466626</v>
      </c>
      <c r="AB50" s="72">
        <v>176106.54181027273</v>
      </c>
      <c r="AC50" s="72">
        <v>180502.54181027273</v>
      </c>
      <c r="AD50" s="33"/>
    </row>
    <row r="51" spans="1:41" s="1" customFormat="1" ht="25.5" x14ac:dyDescent="0.2">
      <c r="A51" s="106" t="s">
        <v>11</v>
      </c>
      <c r="B51" s="106" t="s">
        <v>12</v>
      </c>
      <c r="C51" s="106" t="s">
        <v>139</v>
      </c>
      <c r="D51" s="106" t="s">
        <v>209</v>
      </c>
      <c r="E51" s="106" t="s">
        <v>23</v>
      </c>
      <c r="F51" s="125">
        <v>11892378.98</v>
      </c>
      <c r="G51" s="123">
        <f t="shared" si="11"/>
        <v>12584099.99932882</v>
      </c>
      <c r="H51" s="145">
        <v>973000</v>
      </c>
      <c r="I51" s="145">
        <v>1092000</v>
      </c>
      <c r="J51" s="145">
        <f>1148124.40932882-63000-124.41</f>
        <v>1084999.99932882</v>
      </c>
      <c r="K51" s="145">
        <f>1021400+181.27-581.27</f>
        <v>1021000</v>
      </c>
      <c r="L51" s="145">
        <v>1050000</v>
      </c>
      <c r="M51" s="145">
        <v>1043000</v>
      </c>
      <c r="N51" s="145">
        <v>1022000</v>
      </c>
      <c r="O51" s="145">
        <v>1022000</v>
      </c>
      <c r="P51" s="145">
        <v>1022000</v>
      </c>
      <c r="Q51" s="145">
        <v>1022000</v>
      </c>
      <c r="R51" s="145">
        <v>1001000</v>
      </c>
      <c r="S51" s="146">
        <f>1231000+100</f>
        <v>1231100</v>
      </c>
      <c r="T51" s="127">
        <v>12584099.99932882</v>
      </c>
      <c r="U51" s="128">
        <f t="shared" si="4"/>
        <v>0</v>
      </c>
      <c r="V51" s="129">
        <v>4662.0379199999998</v>
      </c>
      <c r="W51" s="139">
        <v>8554</v>
      </c>
      <c r="X51" s="139">
        <v>8554</v>
      </c>
      <c r="Y51" s="139">
        <v>12584100</v>
      </c>
      <c r="Z51" s="124">
        <v>8554</v>
      </c>
      <c r="AA51" s="139">
        <v>12584100</v>
      </c>
      <c r="AB51" s="124">
        <v>8560</v>
      </c>
      <c r="AC51" s="124">
        <v>8560</v>
      </c>
      <c r="AD51" s="34"/>
      <c r="AE51" s="47"/>
      <c r="AN51" s="47"/>
      <c r="AO51" s="47"/>
    </row>
    <row r="52" spans="1:41" s="1" customFormat="1" ht="12.75" customHeight="1" x14ac:dyDescent="0.2">
      <c r="A52" s="107" t="s">
        <v>87</v>
      </c>
      <c r="B52"/>
      <c r="C52"/>
      <c r="D52"/>
      <c r="E52"/>
      <c r="F52" s="138">
        <v>8371872.9100000001</v>
      </c>
      <c r="G52" s="123">
        <f>G53+G54+G55</f>
        <v>10000000</v>
      </c>
      <c r="H52" s="123">
        <f>H53+H54+H55</f>
        <v>588000</v>
      </c>
      <c r="I52" s="123">
        <f t="shared" ref="I52:S52" si="20">I53+I54+I55</f>
        <v>1019000</v>
      </c>
      <c r="J52" s="123">
        <f t="shared" si="20"/>
        <v>168000</v>
      </c>
      <c r="K52" s="123">
        <f t="shared" si="20"/>
        <v>508000</v>
      </c>
      <c r="L52" s="123">
        <f t="shared" si="20"/>
        <v>573000</v>
      </c>
      <c r="M52" s="123">
        <f t="shared" si="20"/>
        <v>812000</v>
      </c>
      <c r="N52" s="123">
        <f t="shared" si="20"/>
        <v>565000</v>
      </c>
      <c r="O52" s="123">
        <f t="shared" si="20"/>
        <v>638000</v>
      </c>
      <c r="P52" s="123">
        <f t="shared" si="20"/>
        <v>1064000</v>
      </c>
      <c r="Q52" s="123">
        <f t="shared" si="20"/>
        <v>820000</v>
      </c>
      <c r="R52" s="123">
        <f t="shared" si="20"/>
        <v>648000</v>
      </c>
      <c r="S52" s="123">
        <f t="shared" si="20"/>
        <v>2597000</v>
      </c>
      <c r="T52" s="127">
        <v>10000000</v>
      </c>
      <c r="U52" s="128">
        <f t="shared" si="4"/>
        <v>0</v>
      </c>
      <c r="V52" s="129">
        <f>V53+V54+V55+V56</f>
        <v>2503.5790499999998</v>
      </c>
      <c r="W52" s="147">
        <f>W53+W54+W55+W56</f>
        <v>4250</v>
      </c>
      <c r="X52" s="147">
        <v>4779.4574734015205</v>
      </c>
      <c r="Y52" s="147">
        <v>9299999.9999999981</v>
      </c>
      <c r="Z52" s="124">
        <f>Z53+Z54+Z55+Z56</f>
        <v>8225.2000000000007</v>
      </c>
      <c r="AA52" s="147">
        <v>9299999.9999999981</v>
      </c>
      <c r="AB52" s="124">
        <f>AB53+AB54+AB55+AB56</f>
        <v>8231.2000000000007</v>
      </c>
      <c r="AC52" s="124">
        <f>AC53+AC54+AC55+AC56</f>
        <v>8231.2000000000007</v>
      </c>
      <c r="AD52" s="34" t="s">
        <v>351</v>
      </c>
      <c r="AE52" s="47">
        <v>4100</v>
      </c>
      <c r="AF52" s="1">
        <v>4500</v>
      </c>
      <c r="AG52" s="1">
        <v>4550</v>
      </c>
      <c r="AH52" s="1">
        <v>4600</v>
      </c>
      <c r="AN52" s="47"/>
      <c r="AO52" s="47"/>
    </row>
    <row r="53" spans="1:41" ht="25.5" x14ac:dyDescent="0.2">
      <c r="A53" s="7" t="s">
        <v>11</v>
      </c>
      <c r="B53" s="7" t="s">
        <v>12</v>
      </c>
      <c r="C53" s="7" t="s">
        <v>140</v>
      </c>
      <c r="D53" s="7" t="s">
        <v>210</v>
      </c>
      <c r="E53" s="7" t="s">
        <v>24</v>
      </c>
      <c r="F53" s="125">
        <v>7687932.4800000004</v>
      </c>
      <c r="G53" s="126">
        <f t="shared" si="11"/>
        <v>9431162.1884153467</v>
      </c>
      <c r="H53" s="126">
        <v>533845.70121597394</v>
      </c>
      <c r="I53" s="126">
        <v>999667.6898180237</v>
      </c>
      <c r="J53" s="126">
        <v>134621.08153147603</v>
      </c>
      <c r="K53" s="126">
        <v>508000</v>
      </c>
      <c r="L53" s="126">
        <v>518231.37527531886</v>
      </c>
      <c r="M53" s="126">
        <v>763089.60276443628</v>
      </c>
      <c r="N53" s="126">
        <v>520447.37464681553</v>
      </c>
      <c r="O53" s="126">
        <v>575690.03800296888</v>
      </c>
      <c r="P53" s="126">
        <v>1003224.7325034833</v>
      </c>
      <c r="Q53" s="126">
        <v>774697.57946939406</v>
      </c>
      <c r="R53" s="126">
        <v>559546.24102857569</v>
      </c>
      <c r="S53" s="126">
        <v>2540100.7721588803</v>
      </c>
      <c r="T53" s="68">
        <v>9431162.1884153467</v>
      </c>
      <c r="U53" s="69">
        <f t="shared" si="4"/>
        <v>0</v>
      </c>
      <c r="V53" s="70">
        <v>2249.8516199999999</v>
      </c>
      <c r="W53" s="71">
        <v>3900</v>
      </c>
      <c r="X53" s="71"/>
      <c r="Y53" s="71">
        <v>8686715.0030065905</v>
      </c>
      <c r="Z53" s="98">
        <v>7471.2</v>
      </c>
      <c r="AA53" s="71">
        <v>8686715.0030065905</v>
      </c>
      <c r="AB53" s="98">
        <v>7471.2</v>
      </c>
      <c r="AC53" s="98">
        <v>7471.2</v>
      </c>
      <c r="AD53" s="33" t="s">
        <v>350</v>
      </c>
      <c r="AE53" s="26">
        <v>3900</v>
      </c>
      <c r="AF53" s="39">
        <v>3900</v>
      </c>
    </row>
    <row r="54" spans="1:41" ht="38.25" x14ac:dyDescent="0.2">
      <c r="A54" s="7" t="s">
        <v>11</v>
      </c>
      <c r="B54" s="7" t="s">
        <v>12</v>
      </c>
      <c r="C54" s="7" t="s">
        <v>141</v>
      </c>
      <c r="D54" s="7" t="s">
        <v>211</v>
      </c>
      <c r="E54" s="7" t="s">
        <v>25</v>
      </c>
      <c r="F54" s="125">
        <v>591173.68000000005</v>
      </c>
      <c r="G54" s="126">
        <f t="shared" si="11"/>
        <v>567003.81576722197</v>
      </c>
      <c r="H54" s="126">
        <v>54154.298784026098</v>
      </c>
      <c r="I54" s="126">
        <v>19332.310181976314</v>
      </c>
      <c r="J54" s="126">
        <v>32910.519258128203</v>
      </c>
      <c r="K54" s="126">
        <v>0</v>
      </c>
      <c r="L54" s="126">
        <v>54313.42585566928</v>
      </c>
      <c r="M54" s="126">
        <v>48910.397235563716</v>
      </c>
      <c r="N54" s="126">
        <v>44097.426484172633</v>
      </c>
      <c r="O54" s="126">
        <v>62309.961997031103</v>
      </c>
      <c r="P54" s="126">
        <v>60775.267496516622</v>
      </c>
      <c r="Q54" s="126">
        <v>44847.221661594129</v>
      </c>
      <c r="R54" s="126">
        <v>88453.758971424322</v>
      </c>
      <c r="S54" s="126">
        <v>56899.227841119544</v>
      </c>
      <c r="T54" s="68">
        <v>567003.81576722197</v>
      </c>
      <c r="U54" s="69">
        <f t="shared" si="4"/>
        <v>0</v>
      </c>
      <c r="V54" s="70">
        <v>252.49928</v>
      </c>
      <c r="W54" s="71">
        <v>200</v>
      </c>
      <c r="X54" s="71"/>
      <c r="Y54" s="71">
        <v>611451.00117597613</v>
      </c>
      <c r="Z54" s="72">
        <v>600</v>
      </c>
      <c r="AA54" s="71">
        <v>611451.00117597613</v>
      </c>
      <c r="AB54" s="72">
        <v>600</v>
      </c>
      <c r="AC54" s="72">
        <v>600</v>
      </c>
      <c r="AD54" s="33"/>
    </row>
    <row r="55" spans="1:41" ht="63.75" x14ac:dyDescent="0.2">
      <c r="A55" s="7" t="s">
        <v>11</v>
      </c>
      <c r="B55" s="7" t="s">
        <v>12</v>
      </c>
      <c r="C55" s="7" t="s">
        <v>277</v>
      </c>
      <c r="D55" s="7" t="s">
        <v>212</v>
      </c>
      <c r="E55" s="7" t="s">
        <v>284</v>
      </c>
      <c r="F55" s="125">
        <v>1076.75</v>
      </c>
      <c r="G55" s="126">
        <f t="shared" si="11"/>
        <v>1833.9958174313981</v>
      </c>
      <c r="H55" s="126">
        <v>0</v>
      </c>
      <c r="I55" s="126">
        <v>0</v>
      </c>
      <c r="J55" s="126">
        <v>468.39921039575995</v>
      </c>
      <c r="K55" s="126">
        <v>0</v>
      </c>
      <c r="L55" s="126">
        <v>455.19886901187942</v>
      </c>
      <c r="M55" s="126">
        <v>0</v>
      </c>
      <c r="N55" s="126">
        <v>455.19886901187942</v>
      </c>
      <c r="O55" s="126">
        <v>0</v>
      </c>
      <c r="P55" s="126">
        <v>0</v>
      </c>
      <c r="Q55" s="126">
        <v>455.19886901187942</v>
      </c>
      <c r="R55" s="126">
        <v>0</v>
      </c>
      <c r="S55" s="126">
        <v>0</v>
      </c>
      <c r="T55" s="68">
        <v>1833.9958174313981</v>
      </c>
      <c r="U55" s="69">
        <f t="shared" si="4"/>
        <v>0</v>
      </c>
      <c r="V55" s="70">
        <v>-1.7218499999999999</v>
      </c>
      <c r="W55" s="71">
        <v>0</v>
      </c>
      <c r="X55" s="71"/>
      <c r="Y55" s="71">
        <v>1833.9958174313981</v>
      </c>
      <c r="Z55" s="72">
        <v>0</v>
      </c>
      <c r="AA55" s="71">
        <v>1833.9958174313981</v>
      </c>
      <c r="AB55" s="72">
        <v>0</v>
      </c>
      <c r="AC55" s="72">
        <v>0</v>
      </c>
      <c r="AD55" s="33"/>
    </row>
    <row r="56" spans="1:41" ht="25.5" x14ac:dyDescent="0.2">
      <c r="A56" s="22" t="s">
        <v>11</v>
      </c>
      <c r="B56" s="7" t="s">
        <v>12</v>
      </c>
      <c r="C56" s="7"/>
      <c r="D56" s="7" t="s">
        <v>352</v>
      </c>
      <c r="E56" s="24" t="s">
        <v>349</v>
      </c>
      <c r="F56" s="125">
        <v>91690</v>
      </c>
      <c r="G56" s="126"/>
      <c r="H56" s="126"/>
      <c r="I56" s="126"/>
      <c r="J56" s="126"/>
      <c r="K56" s="126"/>
      <c r="L56" s="126"/>
      <c r="M56" s="126"/>
      <c r="N56" s="126"/>
      <c r="O56" s="126"/>
      <c r="P56" s="126"/>
      <c r="Q56" s="126"/>
      <c r="R56" s="126"/>
      <c r="S56" s="126"/>
      <c r="T56" s="68"/>
      <c r="U56" s="69"/>
      <c r="V56" s="70">
        <v>2.95</v>
      </c>
      <c r="W56" s="71">
        <v>150</v>
      </c>
      <c r="X56" s="71"/>
      <c r="Y56" s="71">
        <v>66337700</v>
      </c>
      <c r="Z56" s="72">
        <v>154</v>
      </c>
      <c r="AA56" s="71"/>
      <c r="AB56" s="72">
        <v>160</v>
      </c>
      <c r="AC56" s="72">
        <v>160</v>
      </c>
      <c r="AD56" s="33"/>
      <c r="AK56" s="56"/>
      <c r="AL56" s="56"/>
      <c r="AM56" s="56"/>
      <c r="AN56" s="64"/>
      <c r="AO56" s="64"/>
    </row>
    <row r="57" spans="1:41" s="1" customFormat="1" ht="12.75" customHeight="1" x14ac:dyDescent="0.2">
      <c r="A57" s="107" t="s">
        <v>86</v>
      </c>
      <c r="B57"/>
      <c r="C57"/>
      <c r="D57"/>
      <c r="E57"/>
      <c r="F57" s="138">
        <v>76544196.790000007</v>
      </c>
      <c r="G57" s="123">
        <v>76200700</v>
      </c>
      <c r="H57" s="123" t="e">
        <f>H58+H59+H60+H61+H62+H66+H67+H68+H69+#REF!+#REF!+#REF!+H70+H71+H72+H73</f>
        <v>#REF!</v>
      </c>
      <c r="I57" s="123" t="e">
        <f>I58+I59+I60+I61+I62+I66+I67+I68+I69+#REF!+#REF!+#REF!+I70+I71+I72+I73</f>
        <v>#REF!</v>
      </c>
      <c r="J57" s="123" t="e">
        <f>J58+J59+J60+J61+J62+J66+J67+J68+J69+#REF!+#REF!+#REF!+J70+J71+J72+J73</f>
        <v>#REF!</v>
      </c>
      <c r="K57" s="123" t="e">
        <f>K58+K59+K60+K61+K62+K66+K67+K68+K69+#REF!+#REF!+#REF!+K70+K71+K72+K73</f>
        <v>#REF!</v>
      </c>
      <c r="L57" s="123" t="e">
        <f>L58+L59+L60+L61+L62+L66+L67+L68+L69+#REF!+#REF!+#REF!+L70+L71+L72+L73</f>
        <v>#REF!</v>
      </c>
      <c r="M57" s="123" t="e">
        <f>M58+M59+M60+M61+M62+M66+M67+M68+M69+#REF!+#REF!+#REF!+M70+M71+M72+M73</f>
        <v>#REF!</v>
      </c>
      <c r="N57" s="123" t="e">
        <f>N58+N59+N60+N61+N62+N66+N67+N68+N69+#REF!+#REF!+#REF!+N70+N71+N72+N73</f>
        <v>#REF!</v>
      </c>
      <c r="O57" s="123" t="e">
        <f>O58+O59+O60+O61+O62+O66+O67+O68+O69+#REF!+#REF!+#REF!+O70+O71+O72+O73</f>
        <v>#REF!</v>
      </c>
      <c r="P57" s="123" t="e">
        <f>P58+P59+P60+P61+P62+P66+P67+P68+P69+#REF!+#REF!+#REF!+P70+P71+P72+P73</f>
        <v>#REF!</v>
      </c>
      <c r="Q57" s="123" t="e">
        <f>Q58+Q59+Q60+Q61+Q62+Q66+Q67+Q68+Q69+#REF!+#REF!+#REF!+Q70+Q71+Q72+Q73</f>
        <v>#REF!</v>
      </c>
      <c r="R57" s="123" t="e">
        <f>R58+R59+R60+R61+R62+R66+R67+R68+R69+#REF!+#REF!+#REF!+R70+R71+R72+R73</f>
        <v>#REF!</v>
      </c>
      <c r="S57" s="123" t="e">
        <f>S58+S59+S60+S61+S62+S66+S67+S68+S69+#REF!+#REF!+#REF!+S70+S71+S72+S73</f>
        <v>#REF!</v>
      </c>
      <c r="T57" s="127">
        <v>76200700</v>
      </c>
      <c r="U57" s="128">
        <f t="shared" si="4"/>
        <v>0</v>
      </c>
      <c r="V57" s="129">
        <v>28518.512999999999</v>
      </c>
      <c r="W57" s="148">
        <f>SUM(W58:W73)</f>
        <v>11308.331000000002</v>
      </c>
      <c r="X57" s="139">
        <v>49448.921025250296</v>
      </c>
      <c r="Y57" s="139">
        <v>66337700</v>
      </c>
      <c r="Z57" s="124">
        <f>SUM(Z58:Z73)</f>
        <v>21275</v>
      </c>
      <c r="AA57" s="139">
        <v>67847700</v>
      </c>
      <c r="AB57" s="124">
        <f>SUM(AB58:AB73)</f>
        <v>23771</v>
      </c>
      <c r="AC57" s="124">
        <f>SUM(AC58:AC73)</f>
        <v>26421</v>
      </c>
      <c r="AD57" s="34"/>
      <c r="AE57" s="47"/>
      <c r="AK57" s="65"/>
      <c r="AL57" s="65"/>
      <c r="AM57" s="65"/>
      <c r="AN57" s="66"/>
      <c r="AO57" s="66"/>
    </row>
    <row r="58" spans="1:41" ht="153" x14ac:dyDescent="0.2">
      <c r="A58" s="7" t="s">
        <v>28</v>
      </c>
      <c r="B58" s="7" t="s">
        <v>292</v>
      </c>
      <c r="C58" s="7" t="s">
        <v>142</v>
      </c>
      <c r="D58" s="7" t="s">
        <v>213</v>
      </c>
      <c r="E58" s="7" t="s">
        <v>269</v>
      </c>
      <c r="F58" s="126"/>
      <c r="G58" s="126">
        <f t="shared" si="11"/>
        <v>3589999.9999999995</v>
      </c>
      <c r="H58" s="126">
        <v>177469.49318606927</v>
      </c>
      <c r="I58" s="126">
        <v>198254.20860425761</v>
      </c>
      <c r="J58" s="126">
        <v>239077.52145126334</v>
      </c>
      <c r="K58" s="126">
        <v>284324.2480923963</v>
      </c>
      <c r="L58" s="126">
        <v>354352.75080906146</v>
      </c>
      <c r="M58" s="126">
        <v>525959.88836435974</v>
      </c>
      <c r="N58" s="126">
        <v>615707.22365725483</v>
      </c>
      <c r="O58" s="126">
        <v>458223.03375790501</v>
      </c>
      <c r="P58" s="126">
        <v>231563.04741545676</v>
      </c>
      <c r="Q58" s="126">
        <v>220904.21899587303</v>
      </c>
      <c r="R58" s="126">
        <v>123162.76238829014</v>
      </c>
      <c r="S58" s="126">
        <v>161001.60327781213</v>
      </c>
      <c r="T58" s="68">
        <v>3589999.9999999995</v>
      </c>
      <c r="U58" s="69">
        <f t="shared" si="4"/>
        <v>0</v>
      </c>
      <c r="V58" s="70"/>
      <c r="W58" s="71">
        <v>1484</v>
      </c>
      <c r="X58" s="71"/>
      <c r="Y58" s="71">
        <v>3650000</v>
      </c>
      <c r="Z58" s="72">
        <v>3400</v>
      </c>
      <c r="AA58" s="71">
        <v>3650000</v>
      </c>
      <c r="AB58" s="72">
        <v>3400</v>
      </c>
      <c r="AC58" s="72">
        <v>3445</v>
      </c>
      <c r="AD58" s="33"/>
      <c r="AK58" s="56"/>
      <c r="AL58" s="56"/>
      <c r="AM58" s="56"/>
      <c r="AN58" s="64"/>
      <c r="AO58" s="64"/>
    </row>
    <row r="59" spans="1:41" ht="191.25" x14ac:dyDescent="0.2">
      <c r="A59" s="7" t="s">
        <v>28</v>
      </c>
      <c r="B59" s="7" t="s">
        <v>292</v>
      </c>
      <c r="C59" s="7" t="s">
        <v>143</v>
      </c>
      <c r="D59" s="7" t="s">
        <v>214</v>
      </c>
      <c r="E59" s="7" t="s">
        <v>29</v>
      </c>
      <c r="F59" s="126"/>
      <c r="G59" s="126">
        <f t="shared" si="11"/>
        <v>340000</v>
      </c>
      <c r="H59" s="149">
        <v>0</v>
      </c>
      <c r="I59" s="149">
        <v>4101.3268998793728</v>
      </c>
      <c r="J59" s="149">
        <v>40603.136308805791</v>
      </c>
      <c r="K59" s="149">
        <v>69722.55729794933</v>
      </c>
      <c r="L59" s="149">
        <v>65621.230398069965</v>
      </c>
      <c r="M59" s="149">
        <v>82026.537997587453</v>
      </c>
      <c r="N59" s="149">
        <v>41013.268998793726</v>
      </c>
      <c r="O59" s="149">
        <v>0</v>
      </c>
      <c r="P59" s="149">
        <v>0</v>
      </c>
      <c r="Q59" s="149">
        <v>20506.634499396863</v>
      </c>
      <c r="R59" s="149">
        <v>16405.307599517491</v>
      </c>
      <c r="S59" s="149">
        <v>0</v>
      </c>
      <c r="T59" s="68">
        <v>340000</v>
      </c>
      <c r="U59" s="69">
        <f t="shared" si="4"/>
        <v>0</v>
      </c>
      <c r="V59" s="70"/>
      <c r="W59" s="71">
        <v>10</v>
      </c>
      <c r="X59" s="71"/>
      <c r="Y59" s="71">
        <v>340000</v>
      </c>
      <c r="Z59" s="72">
        <v>100</v>
      </c>
      <c r="AA59" s="71">
        <v>340000</v>
      </c>
      <c r="AB59" s="72">
        <v>110</v>
      </c>
      <c r="AC59" s="72">
        <v>130</v>
      </c>
      <c r="AD59" s="33"/>
      <c r="AK59" s="56"/>
      <c r="AL59" s="56"/>
      <c r="AM59" s="56"/>
      <c r="AN59" s="64"/>
      <c r="AO59" s="64"/>
    </row>
    <row r="60" spans="1:41" ht="178.5" x14ac:dyDescent="0.2">
      <c r="A60" s="7" t="s">
        <v>28</v>
      </c>
      <c r="B60" s="7" t="s">
        <v>292</v>
      </c>
      <c r="C60" s="7" t="s">
        <v>144</v>
      </c>
      <c r="D60" s="7" t="s">
        <v>215</v>
      </c>
      <c r="E60" s="7" t="s">
        <v>30</v>
      </c>
      <c r="F60" s="126"/>
      <c r="G60" s="126">
        <f t="shared" si="11"/>
        <v>750000.00000000023</v>
      </c>
      <c r="H60" s="149">
        <v>20107.238605898125</v>
      </c>
      <c r="I60" s="149">
        <v>34300.583504179151</v>
      </c>
      <c r="J60" s="149">
        <v>49085.31777322189</v>
      </c>
      <c r="K60" s="149">
        <v>63870.052042264615</v>
      </c>
      <c r="L60" s="149">
        <v>95805.078063396955</v>
      </c>
      <c r="M60" s="149">
        <v>138976.50212900175</v>
      </c>
      <c r="N60" s="149">
        <v>175051.25374546601</v>
      </c>
      <c r="O60" s="149">
        <v>91547.074593912635</v>
      </c>
      <c r="P60" s="149">
        <v>21881.406718183251</v>
      </c>
      <c r="Q60" s="149">
        <v>24838.353571991796</v>
      </c>
      <c r="R60" s="149">
        <v>13601.95552751932</v>
      </c>
      <c r="S60" s="149">
        <v>20935.18372496458</v>
      </c>
      <c r="T60" s="68">
        <v>750000.00000000023</v>
      </c>
      <c r="U60" s="69">
        <f t="shared" si="4"/>
        <v>0</v>
      </c>
      <c r="V60" s="70"/>
      <c r="W60" s="71">
        <v>237.3</v>
      </c>
      <c r="X60" s="71"/>
      <c r="Y60" s="71">
        <v>770000</v>
      </c>
      <c r="Z60" s="72">
        <v>650</v>
      </c>
      <c r="AA60" s="71">
        <v>770000</v>
      </c>
      <c r="AB60" s="72">
        <v>660</v>
      </c>
      <c r="AC60" s="72">
        <v>670</v>
      </c>
      <c r="AD60" s="33"/>
      <c r="AK60" s="56"/>
      <c r="AL60" s="56"/>
      <c r="AM60" s="56"/>
      <c r="AN60" s="64"/>
      <c r="AO60" s="64"/>
    </row>
    <row r="61" spans="1:41" ht="204" x14ac:dyDescent="0.2">
      <c r="A61" s="7" t="s">
        <v>28</v>
      </c>
      <c r="B61" s="7" t="s">
        <v>292</v>
      </c>
      <c r="C61" s="7" t="s">
        <v>145</v>
      </c>
      <c r="D61" s="7" t="s">
        <v>216</v>
      </c>
      <c r="E61" s="7" t="s">
        <v>31</v>
      </c>
      <c r="F61" s="126"/>
      <c r="G61" s="126">
        <f t="shared" si="11"/>
        <v>60000.000000000007</v>
      </c>
      <c r="H61" s="149">
        <v>0</v>
      </c>
      <c r="I61" s="149">
        <v>474.30830039525694</v>
      </c>
      <c r="J61" s="149">
        <v>4031.620553359684</v>
      </c>
      <c r="K61" s="149">
        <v>6640.316205533597</v>
      </c>
      <c r="L61" s="149">
        <v>9249.01185770751</v>
      </c>
      <c r="M61" s="149">
        <v>11383.399209486164</v>
      </c>
      <c r="N61" s="149">
        <v>11620.553359683794</v>
      </c>
      <c r="O61" s="149">
        <v>9011.8577075098801</v>
      </c>
      <c r="P61" s="149">
        <v>948.61660079051387</v>
      </c>
      <c r="Q61" s="149">
        <v>0</v>
      </c>
      <c r="R61" s="149">
        <v>1897.2332015810277</v>
      </c>
      <c r="S61" s="149">
        <v>4743.0830039525799</v>
      </c>
      <c r="T61" s="68">
        <v>60000.000000000007</v>
      </c>
      <c r="U61" s="69">
        <f t="shared" si="4"/>
        <v>0</v>
      </c>
      <c r="V61" s="70"/>
      <c r="W61" s="71">
        <v>12.5</v>
      </c>
      <c r="X61" s="71"/>
      <c r="Y61" s="71">
        <v>60000</v>
      </c>
      <c r="Z61" s="72">
        <v>38</v>
      </c>
      <c r="AA61" s="71">
        <v>60000</v>
      </c>
      <c r="AB61" s="72">
        <v>45</v>
      </c>
      <c r="AC61" s="72">
        <v>38</v>
      </c>
      <c r="AD61" s="33"/>
      <c r="AK61" s="56"/>
      <c r="AL61" s="56"/>
      <c r="AM61" s="56"/>
      <c r="AN61" s="64"/>
      <c r="AO61" s="64"/>
    </row>
    <row r="62" spans="1:41" ht="165.75" x14ac:dyDescent="0.2">
      <c r="A62" s="7" t="s">
        <v>28</v>
      </c>
      <c r="B62" s="7" t="s">
        <v>292</v>
      </c>
      <c r="C62" s="7" t="s">
        <v>146</v>
      </c>
      <c r="D62" s="7" t="s">
        <v>217</v>
      </c>
      <c r="E62" s="7" t="s">
        <v>268</v>
      </c>
      <c r="F62" s="126"/>
      <c r="G62" s="126">
        <f t="shared" si="11"/>
        <v>7200</v>
      </c>
      <c r="H62" s="149"/>
      <c r="I62" s="149"/>
      <c r="J62" s="149">
        <v>7200</v>
      </c>
      <c r="K62" s="149"/>
      <c r="L62" s="149"/>
      <c r="M62" s="149"/>
      <c r="N62" s="149"/>
      <c r="O62" s="149"/>
      <c r="P62" s="149"/>
      <c r="Q62" s="149"/>
      <c r="R62" s="149"/>
      <c r="S62" s="149"/>
      <c r="T62" s="68">
        <v>7200</v>
      </c>
      <c r="U62" s="69">
        <f t="shared" si="4"/>
        <v>0</v>
      </c>
      <c r="V62" s="70"/>
      <c r="W62" s="71">
        <v>0</v>
      </c>
      <c r="X62" s="71"/>
      <c r="Y62" s="71">
        <v>8000</v>
      </c>
      <c r="Z62" s="72">
        <v>0.5</v>
      </c>
      <c r="AA62" s="71">
        <v>8000</v>
      </c>
      <c r="AB62" s="72">
        <v>0.5</v>
      </c>
      <c r="AC62" s="72">
        <v>0.5</v>
      </c>
      <c r="AD62" s="33"/>
      <c r="AK62" s="56"/>
      <c r="AL62" s="56"/>
      <c r="AM62" s="56"/>
      <c r="AN62" s="64"/>
      <c r="AO62" s="64"/>
    </row>
    <row r="63" spans="1:41" s="113" customFormat="1" ht="38.25" x14ac:dyDescent="0.2">
      <c r="A63" s="7" t="s">
        <v>28</v>
      </c>
      <c r="B63" s="7" t="s">
        <v>292</v>
      </c>
      <c r="C63" s="7" t="s">
        <v>149</v>
      </c>
      <c r="D63" s="7" t="s">
        <v>222</v>
      </c>
      <c r="E63" s="7" t="s">
        <v>323</v>
      </c>
      <c r="F63" s="126"/>
      <c r="G63" s="126">
        <v>8000000</v>
      </c>
      <c r="H63" s="149"/>
      <c r="I63" s="149"/>
      <c r="J63" s="149"/>
      <c r="K63" s="149"/>
      <c r="L63" s="149"/>
      <c r="M63" s="149"/>
      <c r="N63" s="149"/>
      <c r="O63" s="149"/>
      <c r="P63" s="149"/>
      <c r="Q63" s="149"/>
      <c r="R63" s="149"/>
      <c r="S63" s="149"/>
      <c r="T63" s="68"/>
      <c r="U63" s="69"/>
      <c r="V63" s="70"/>
      <c r="W63" s="71">
        <v>938.8</v>
      </c>
      <c r="X63" s="71"/>
      <c r="Y63" s="71">
        <v>900000</v>
      </c>
      <c r="Z63" s="72">
        <v>1100</v>
      </c>
      <c r="AA63" s="71">
        <v>900000</v>
      </c>
      <c r="AB63" s="72">
        <v>1100</v>
      </c>
      <c r="AC63" s="72">
        <v>1150</v>
      </c>
      <c r="AD63" s="38"/>
      <c r="AE63" s="46"/>
      <c r="AK63" s="150"/>
      <c r="AL63" s="150"/>
      <c r="AM63" s="150"/>
      <c r="AN63" s="151"/>
      <c r="AO63" s="151"/>
    </row>
    <row r="64" spans="1:41" s="113" customFormat="1" ht="63.75" x14ac:dyDescent="0.2">
      <c r="A64" s="7" t="s">
        <v>28</v>
      </c>
      <c r="B64" s="7" t="s">
        <v>292</v>
      </c>
      <c r="C64" s="7" t="s">
        <v>150</v>
      </c>
      <c r="D64" s="7" t="s">
        <v>223</v>
      </c>
      <c r="E64" s="7" t="s">
        <v>324</v>
      </c>
      <c r="F64" s="126"/>
      <c r="G64" s="126">
        <v>5000</v>
      </c>
      <c r="H64" s="149"/>
      <c r="I64" s="149"/>
      <c r="J64" s="149"/>
      <c r="K64" s="149"/>
      <c r="L64" s="149"/>
      <c r="M64" s="149"/>
      <c r="N64" s="149"/>
      <c r="O64" s="149"/>
      <c r="P64" s="149"/>
      <c r="Q64" s="149"/>
      <c r="R64" s="149"/>
      <c r="S64" s="149"/>
      <c r="T64" s="68"/>
      <c r="U64" s="69"/>
      <c r="V64" s="70"/>
      <c r="W64" s="71">
        <v>32</v>
      </c>
      <c r="X64" s="71"/>
      <c r="Y64" s="71">
        <v>6000</v>
      </c>
      <c r="Z64" s="72">
        <v>5.5</v>
      </c>
      <c r="AA64" s="71">
        <v>6000</v>
      </c>
      <c r="AB64" s="72">
        <v>5.5</v>
      </c>
      <c r="AC64" s="72">
        <v>5.5</v>
      </c>
      <c r="AD64" s="38"/>
      <c r="AE64" s="46"/>
      <c r="AK64" s="150"/>
      <c r="AL64" s="150"/>
      <c r="AM64" s="150"/>
      <c r="AN64" s="151"/>
      <c r="AO64" s="151"/>
    </row>
    <row r="65" spans="1:41" s="113" customFormat="1" ht="140.25" x14ac:dyDescent="0.2">
      <c r="A65" s="7" t="s">
        <v>28</v>
      </c>
      <c r="B65" s="7" t="s">
        <v>292</v>
      </c>
      <c r="C65" s="7" t="s">
        <v>151</v>
      </c>
      <c r="D65" s="7" t="s">
        <v>224</v>
      </c>
      <c r="E65" s="7" t="s">
        <v>325</v>
      </c>
      <c r="F65" s="126"/>
      <c r="G65" s="126">
        <v>3267869.9999999991</v>
      </c>
      <c r="H65" s="149"/>
      <c r="I65" s="149"/>
      <c r="J65" s="149"/>
      <c r="K65" s="149"/>
      <c r="L65" s="149"/>
      <c r="M65" s="149"/>
      <c r="N65" s="149"/>
      <c r="O65" s="149"/>
      <c r="P65" s="149"/>
      <c r="Q65" s="149"/>
      <c r="R65" s="149"/>
      <c r="S65" s="149"/>
      <c r="T65" s="68"/>
      <c r="U65" s="69"/>
      <c r="V65" s="70"/>
      <c r="W65" s="71">
        <v>3200</v>
      </c>
      <c r="X65" s="71"/>
      <c r="Y65" s="71">
        <v>3300000</v>
      </c>
      <c r="Z65" s="72">
        <v>4000</v>
      </c>
      <c r="AA65" s="71">
        <v>3300000</v>
      </c>
      <c r="AB65" s="72">
        <v>4500</v>
      </c>
      <c r="AC65" s="72">
        <v>5000</v>
      </c>
      <c r="AD65" s="38"/>
      <c r="AE65" s="46"/>
      <c r="AK65" s="150"/>
      <c r="AL65" s="150"/>
      <c r="AM65" s="150"/>
      <c r="AN65" s="151"/>
      <c r="AO65" s="151"/>
    </row>
    <row r="66" spans="1:41" ht="38.25" customHeight="1" x14ac:dyDescent="0.2">
      <c r="A66" s="152" t="s">
        <v>36</v>
      </c>
      <c r="B66" s="152" t="s">
        <v>343</v>
      </c>
      <c r="C66" s="152" t="s">
        <v>147</v>
      </c>
      <c r="D66" s="152" t="s">
        <v>218</v>
      </c>
      <c r="E66" s="152" t="s">
        <v>267</v>
      </c>
      <c r="F66" s="153"/>
      <c r="G66" s="153">
        <f t="shared" si="11"/>
        <v>51503530</v>
      </c>
      <c r="H66" s="153">
        <v>8509948.0202257987</v>
      </c>
      <c r="I66" s="153">
        <v>3609826.770965266</v>
      </c>
      <c r="J66" s="153">
        <v>4148275.8257313967</v>
      </c>
      <c r="K66" s="153">
        <v>4108387.5538611999</v>
      </c>
      <c r="L66" s="153">
        <v>3456359.9439698262</v>
      </c>
      <c r="M66" s="153">
        <v>2385558.640782591</v>
      </c>
      <c r="N66" s="153">
        <v>3676920.8999726092</v>
      </c>
      <c r="O66" s="153">
        <v>3266557.8643781901</v>
      </c>
      <c r="P66" s="153">
        <v>3228521.6607234282</v>
      </c>
      <c r="Q66" s="153">
        <v>4618370.9707605783</v>
      </c>
      <c r="R66" s="153">
        <v>4122711.4712709021</v>
      </c>
      <c r="S66" s="153">
        <f>6372190.37735821-100</f>
        <v>6372090.3773582103</v>
      </c>
      <c r="T66" s="74">
        <v>51503629.999999993</v>
      </c>
      <c r="U66" s="75">
        <f t="shared" si="4"/>
        <v>-99.999999992549419</v>
      </c>
      <c r="V66" s="70"/>
      <c r="W66" s="77"/>
      <c r="X66" s="77"/>
      <c r="Y66" s="73">
        <v>43336700</v>
      </c>
      <c r="Z66" s="78"/>
      <c r="AA66" s="154">
        <v>43336700</v>
      </c>
      <c r="AB66" s="78"/>
      <c r="AC66" s="78"/>
      <c r="AD66" s="33"/>
      <c r="AK66" s="56"/>
      <c r="AL66" s="56"/>
      <c r="AM66" s="56"/>
      <c r="AN66" s="64"/>
      <c r="AO66" s="64"/>
    </row>
    <row r="67" spans="1:41" ht="89.25" x14ac:dyDescent="0.2">
      <c r="A67" s="7" t="s">
        <v>43</v>
      </c>
      <c r="B67" s="7" t="s">
        <v>293</v>
      </c>
      <c r="C67" s="7" t="s">
        <v>148</v>
      </c>
      <c r="D67" s="7" t="s">
        <v>219</v>
      </c>
      <c r="E67" s="7" t="s">
        <v>44</v>
      </c>
      <c r="F67" s="126"/>
      <c r="G67" s="126">
        <f t="shared" si="11"/>
        <v>11000000</v>
      </c>
      <c r="H67" s="126">
        <v>1351166.6511776831</v>
      </c>
      <c r="I67" s="126">
        <v>776170.72280975024</v>
      </c>
      <c r="J67" s="126">
        <v>777646.33254893229</v>
      </c>
      <c r="K67" s="126">
        <v>401365.84905751341</v>
      </c>
      <c r="L67" s="126">
        <v>1161796.734649322</v>
      </c>
      <c r="M67" s="126">
        <v>578930.88767241815</v>
      </c>
      <c r="N67" s="126">
        <v>703373.97567676997</v>
      </c>
      <c r="O67" s="126">
        <v>984723.56594747771</v>
      </c>
      <c r="P67" s="126">
        <v>1157861.7753448363</v>
      </c>
      <c r="Q67" s="126">
        <v>1039075.1913406828</v>
      </c>
      <c r="R67" s="126">
        <v>639498.08624640445</v>
      </c>
      <c r="S67" s="126">
        <v>1428390.2275282098</v>
      </c>
      <c r="T67" s="68">
        <v>11000000</v>
      </c>
      <c r="U67" s="69">
        <f t="shared" si="4"/>
        <v>0</v>
      </c>
      <c r="V67" s="70"/>
      <c r="W67" s="71">
        <v>1801.931</v>
      </c>
      <c r="X67" s="71"/>
      <c r="Y67" s="71">
        <v>10000000</v>
      </c>
      <c r="Z67" s="72">
        <v>8000</v>
      </c>
      <c r="AA67" s="71">
        <v>10000000</v>
      </c>
      <c r="AB67" s="72">
        <v>10000</v>
      </c>
      <c r="AC67" s="72">
        <v>12000</v>
      </c>
      <c r="AD67" s="33"/>
      <c r="AK67" s="56"/>
      <c r="AL67" s="56"/>
      <c r="AM67" s="56"/>
      <c r="AN67" s="64"/>
      <c r="AO67" s="64"/>
    </row>
    <row r="68" spans="1:41" s="49" customFormat="1" ht="89.25" x14ac:dyDescent="0.2">
      <c r="A68" s="48" t="s">
        <v>53</v>
      </c>
      <c r="B68" s="48" t="s">
        <v>294</v>
      </c>
      <c r="C68" s="48" t="s">
        <v>148</v>
      </c>
      <c r="D68" s="48" t="s">
        <v>220</v>
      </c>
      <c r="E68" s="48" t="s">
        <v>44</v>
      </c>
      <c r="F68" s="155"/>
      <c r="G68" s="155">
        <f t="shared" si="11"/>
        <v>75000</v>
      </c>
      <c r="H68" s="155">
        <v>6250</v>
      </c>
      <c r="I68" s="155">
        <v>6250</v>
      </c>
      <c r="J68" s="155">
        <v>6250</v>
      </c>
      <c r="K68" s="155">
        <v>6250</v>
      </c>
      <c r="L68" s="155">
        <v>6250</v>
      </c>
      <c r="M68" s="155">
        <v>6250</v>
      </c>
      <c r="N68" s="155">
        <v>6250</v>
      </c>
      <c r="O68" s="155">
        <v>6250</v>
      </c>
      <c r="P68" s="155">
        <v>6250</v>
      </c>
      <c r="Q68" s="155">
        <v>6250</v>
      </c>
      <c r="R68" s="155">
        <v>6250</v>
      </c>
      <c r="S68" s="155">
        <v>6250</v>
      </c>
      <c r="T68" s="79">
        <v>75000</v>
      </c>
      <c r="U68" s="80">
        <f t="shared" si="4"/>
        <v>0</v>
      </c>
      <c r="V68" s="70"/>
      <c r="W68" s="81">
        <v>151.5</v>
      </c>
      <c r="X68" s="81"/>
      <c r="Y68" s="81">
        <v>75000</v>
      </c>
      <c r="Z68" s="82">
        <v>75</v>
      </c>
      <c r="AA68" s="81">
        <v>75000</v>
      </c>
      <c r="AB68" s="82">
        <v>75</v>
      </c>
      <c r="AC68" s="82">
        <v>75</v>
      </c>
      <c r="AD68" s="156"/>
      <c r="AE68" s="51"/>
      <c r="AK68" s="56"/>
      <c r="AL68" s="56"/>
      <c r="AM68" s="56"/>
      <c r="AN68" s="64"/>
      <c r="AO68" s="64"/>
    </row>
    <row r="69" spans="1:41" ht="89.25" x14ac:dyDescent="0.2">
      <c r="A69" s="7" t="s">
        <v>69</v>
      </c>
      <c r="B69" s="7" t="s">
        <v>304</v>
      </c>
      <c r="C69" s="7" t="s">
        <v>148</v>
      </c>
      <c r="D69" s="7" t="s">
        <v>221</v>
      </c>
      <c r="E69" s="7" t="s">
        <v>44</v>
      </c>
      <c r="F69" s="126"/>
      <c r="G69" s="126">
        <f t="shared" si="11"/>
        <v>132000</v>
      </c>
      <c r="H69" s="126">
        <v>11000</v>
      </c>
      <c r="I69" s="126">
        <v>11000</v>
      </c>
      <c r="J69" s="126">
        <v>11000</v>
      </c>
      <c r="K69" s="126">
        <v>11000</v>
      </c>
      <c r="L69" s="126">
        <v>11000</v>
      </c>
      <c r="M69" s="126">
        <v>11000</v>
      </c>
      <c r="N69" s="126">
        <v>11000</v>
      </c>
      <c r="O69" s="126">
        <v>11000</v>
      </c>
      <c r="P69" s="126">
        <v>11000</v>
      </c>
      <c r="Q69" s="126">
        <v>11000</v>
      </c>
      <c r="R69" s="126">
        <v>11000</v>
      </c>
      <c r="S69" s="126">
        <v>11000</v>
      </c>
      <c r="T69" s="68">
        <v>132000</v>
      </c>
      <c r="U69" s="69">
        <f t="shared" si="4"/>
        <v>0</v>
      </c>
      <c r="V69" s="70"/>
      <c r="W69" s="71">
        <v>52</v>
      </c>
      <c r="X69" s="71"/>
      <c r="Y69" s="71">
        <v>132000</v>
      </c>
      <c r="Z69" s="72">
        <v>132</v>
      </c>
      <c r="AA69" s="71">
        <v>132000</v>
      </c>
      <c r="AB69" s="72">
        <v>132</v>
      </c>
      <c r="AC69" s="72">
        <v>132</v>
      </c>
      <c r="AD69" s="33"/>
      <c r="AK69" s="56"/>
      <c r="AL69" s="56"/>
      <c r="AM69" s="56"/>
      <c r="AN69" s="64"/>
      <c r="AO69" s="64"/>
    </row>
    <row r="70" spans="1:41" ht="229.5" x14ac:dyDescent="0.2">
      <c r="A70" s="7" t="s">
        <v>73</v>
      </c>
      <c r="B70" s="7" t="s">
        <v>306</v>
      </c>
      <c r="C70" s="7" t="s">
        <v>152</v>
      </c>
      <c r="D70" s="7" t="s">
        <v>225</v>
      </c>
      <c r="E70" s="7" t="s">
        <v>74</v>
      </c>
      <c r="F70" s="126"/>
      <c r="G70" s="126">
        <f t="shared" si="11"/>
        <v>4000000</v>
      </c>
      <c r="H70" s="126">
        <v>35228.179791592054</v>
      </c>
      <c r="I70" s="126">
        <v>360660.39202851546</v>
      </c>
      <c r="J70" s="126">
        <v>371666.81793096964</v>
      </c>
      <c r="K70" s="126">
        <v>208893.58503446751</v>
      </c>
      <c r="L70" s="126">
        <v>61379.549294539676</v>
      </c>
      <c r="M70" s="126">
        <v>1325508.3654057612</v>
      </c>
      <c r="N70" s="126">
        <v>160500.85661444988</v>
      </c>
      <c r="O70" s="126">
        <v>468353.7628159842</v>
      </c>
      <c r="P70" s="126">
        <v>203733.24700503884</v>
      </c>
      <c r="Q70" s="126">
        <v>152322.18083531733</v>
      </c>
      <c r="R70" s="126">
        <v>228824.48315079167</v>
      </c>
      <c r="S70" s="126">
        <v>422928.58009257261</v>
      </c>
      <c r="T70" s="68">
        <v>4000000</v>
      </c>
      <c r="U70" s="69">
        <f t="shared" si="4"/>
        <v>0</v>
      </c>
      <c r="V70" s="70"/>
      <c r="W70" s="71">
        <v>3055.8</v>
      </c>
      <c r="X70" s="71"/>
      <c r="Y70" s="71">
        <v>3090000</v>
      </c>
      <c r="Z70" s="72">
        <v>3099</v>
      </c>
      <c r="AA70" s="71">
        <v>3100000</v>
      </c>
      <c r="AB70" s="72">
        <v>3068</v>
      </c>
      <c r="AC70" s="72">
        <v>3100</v>
      </c>
      <c r="AD70" s="33"/>
      <c r="AK70" s="56"/>
      <c r="AL70" s="56"/>
      <c r="AM70" s="56"/>
      <c r="AN70" s="64"/>
      <c r="AO70" s="64"/>
    </row>
    <row r="71" spans="1:41" ht="102" x14ac:dyDescent="0.2">
      <c r="A71" s="7" t="s">
        <v>69</v>
      </c>
      <c r="B71" s="7" t="s">
        <v>304</v>
      </c>
      <c r="C71" s="7" t="s">
        <v>266</v>
      </c>
      <c r="D71" s="7" t="s">
        <v>265</v>
      </c>
      <c r="E71" s="7" t="s">
        <v>70</v>
      </c>
      <c r="F71" s="126"/>
      <c r="G71" s="126">
        <f t="shared" si="11"/>
        <v>420000</v>
      </c>
      <c r="H71" s="126">
        <v>35000</v>
      </c>
      <c r="I71" s="126">
        <v>35000</v>
      </c>
      <c r="J71" s="126">
        <v>35000</v>
      </c>
      <c r="K71" s="126">
        <v>35000</v>
      </c>
      <c r="L71" s="126">
        <v>35000</v>
      </c>
      <c r="M71" s="126">
        <v>35000</v>
      </c>
      <c r="N71" s="126">
        <v>35000</v>
      </c>
      <c r="O71" s="126">
        <v>35000</v>
      </c>
      <c r="P71" s="126">
        <v>35000</v>
      </c>
      <c r="Q71" s="126">
        <v>35000</v>
      </c>
      <c r="R71" s="126">
        <v>35000</v>
      </c>
      <c r="S71" s="126">
        <v>35000</v>
      </c>
      <c r="T71" s="68">
        <v>420000</v>
      </c>
      <c r="U71" s="69">
        <f t="shared" si="4"/>
        <v>0</v>
      </c>
      <c r="V71" s="70"/>
      <c r="W71" s="71">
        <v>105</v>
      </c>
      <c r="X71" s="71"/>
      <c r="Y71" s="71">
        <v>420000</v>
      </c>
      <c r="Z71" s="72">
        <v>420</v>
      </c>
      <c r="AA71" s="71">
        <v>420000</v>
      </c>
      <c r="AB71" s="72">
        <v>420</v>
      </c>
      <c r="AC71" s="72">
        <v>420</v>
      </c>
      <c r="AD71" s="33"/>
      <c r="AK71" s="56"/>
      <c r="AL71" s="56"/>
      <c r="AM71" s="56"/>
      <c r="AN71" s="64"/>
      <c r="AO71" s="64"/>
    </row>
    <row r="72" spans="1:41" ht="102" x14ac:dyDescent="0.2">
      <c r="A72" s="7" t="s">
        <v>69</v>
      </c>
      <c r="B72" s="7" t="s">
        <v>304</v>
      </c>
      <c r="C72" s="7" t="s">
        <v>153</v>
      </c>
      <c r="D72" s="7" t="s">
        <v>226</v>
      </c>
      <c r="E72" s="7" t="s">
        <v>71</v>
      </c>
      <c r="F72" s="126"/>
      <c r="G72" s="126">
        <f t="shared" si="11"/>
        <v>100000</v>
      </c>
      <c r="H72" s="126">
        <v>10000</v>
      </c>
      <c r="I72" s="126">
        <v>10000</v>
      </c>
      <c r="J72" s="126">
        <v>10000</v>
      </c>
      <c r="K72" s="126">
        <v>10000</v>
      </c>
      <c r="L72" s="126">
        <v>10000</v>
      </c>
      <c r="M72" s="126">
        <v>10000</v>
      </c>
      <c r="N72" s="126">
        <v>10000</v>
      </c>
      <c r="O72" s="126">
        <v>10000</v>
      </c>
      <c r="P72" s="126">
        <v>10000</v>
      </c>
      <c r="Q72" s="126">
        <v>10000</v>
      </c>
      <c r="R72" s="126"/>
      <c r="S72" s="126"/>
      <c r="T72" s="68">
        <v>100000</v>
      </c>
      <c r="U72" s="69">
        <f t="shared" si="4"/>
        <v>0</v>
      </c>
      <c r="V72" s="70"/>
      <c r="W72" s="71">
        <v>42.5</v>
      </c>
      <c r="X72" s="71"/>
      <c r="Y72" s="71">
        <v>100000</v>
      </c>
      <c r="Z72" s="72">
        <v>100</v>
      </c>
      <c r="AA72" s="71">
        <v>100000</v>
      </c>
      <c r="AB72" s="72">
        <v>100</v>
      </c>
      <c r="AC72" s="72">
        <v>100</v>
      </c>
      <c r="AD72" s="33"/>
      <c r="AK72" s="56"/>
      <c r="AL72" s="56"/>
      <c r="AM72" s="56"/>
      <c r="AN72" s="64"/>
      <c r="AO72" s="64"/>
    </row>
    <row r="73" spans="1:41" ht="76.5" x14ac:dyDescent="0.2">
      <c r="A73" s="7" t="s">
        <v>45</v>
      </c>
      <c r="B73" s="7" t="s">
        <v>297</v>
      </c>
      <c r="C73" s="7" t="s">
        <v>154</v>
      </c>
      <c r="D73" s="7" t="s">
        <v>227</v>
      </c>
      <c r="E73" s="7" t="s">
        <v>46</v>
      </c>
      <c r="F73" s="126"/>
      <c r="G73" s="126">
        <f t="shared" si="11"/>
        <v>150000</v>
      </c>
      <c r="H73" s="126"/>
      <c r="I73" s="126"/>
      <c r="J73" s="126">
        <v>15000</v>
      </c>
      <c r="K73" s="126">
        <v>15000</v>
      </c>
      <c r="L73" s="126">
        <v>15000</v>
      </c>
      <c r="M73" s="126">
        <v>15000</v>
      </c>
      <c r="N73" s="126">
        <v>15000</v>
      </c>
      <c r="O73" s="126">
        <v>15000</v>
      </c>
      <c r="P73" s="126">
        <v>15000</v>
      </c>
      <c r="Q73" s="126">
        <v>15000</v>
      </c>
      <c r="R73" s="126">
        <v>15000</v>
      </c>
      <c r="S73" s="126">
        <v>15000</v>
      </c>
      <c r="T73" s="68">
        <v>150000</v>
      </c>
      <c r="U73" s="69">
        <f t="shared" si="4"/>
        <v>0</v>
      </c>
      <c r="V73" s="70"/>
      <c r="W73" s="71">
        <v>185</v>
      </c>
      <c r="X73" s="71"/>
      <c r="Y73" s="71">
        <v>150000</v>
      </c>
      <c r="Z73" s="72">
        <v>155</v>
      </c>
      <c r="AA73" s="71">
        <v>150000</v>
      </c>
      <c r="AB73" s="72">
        <v>155</v>
      </c>
      <c r="AC73" s="72">
        <v>155</v>
      </c>
      <c r="AD73" s="33"/>
      <c r="AE73" s="26">
        <v>185</v>
      </c>
      <c r="AF73" s="113" t="s">
        <v>335</v>
      </c>
    </row>
    <row r="74" spans="1:41" ht="12.75" customHeight="1" x14ac:dyDescent="0.2">
      <c r="A74" s="112" t="s">
        <v>99</v>
      </c>
      <c r="B74"/>
      <c r="C74"/>
      <c r="D74"/>
      <c r="E74"/>
      <c r="F74" s="157">
        <f>F75+F82+F91+F107+F109+F113+F132</f>
        <v>659222106.51999998</v>
      </c>
      <c r="G74" s="157">
        <f>G75+G82+G91+G107+G109+G113+G132</f>
        <v>639565541.94987571</v>
      </c>
      <c r="H74" s="158">
        <f t="shared" ref="H74:S74" si="21">H75+H82+H91+H107+H113+H131+H109</f>
        <v>18432841.167313192</v>
      </c>
      <c r="I74" s="158">
        <f t="shared" si="21"/>
        <v>18857275.387451116</v>
      </c>
      <c r="J74" s="158">
        <f t="shared" si="21"/>
        <v>17556541.316441715</v>
      </c>
      <c r="K74" s="158">
        <f t="shared" si="21"/>
        <v>26093407.617133953</v>
      </c>
      <c r="L74" s="158">
        <f t="shared" si="21"/>
        <v>19756978.798933148</v>
      </c>
      <c r="M74" s="158">
        <f t="shared" si="21"/>
        <v>24851937.237386364</v>
      </c>
      <c r="N74" s="158">
        <f t="shared" si="21"/>
        <v>25655813.412672564</v>
      </c>
      <c r="O74" s="158">
        <f t="shared" si="21"/>
        <v>19463882.760286149</v>
      </c>
      <c r="P74" s="158">
        <f t="shared" si="21"/>
        <v>25727230.586113438</v>
      </c>
      <c r="Q74" s="158">
        <f t="shared" si="21"/>
        <v>26588641.125976846</v>
      </c>
      <c r="R74" s="158">
        <f t="shared" si="21"/>
        <v>21046165.081302602</v>
      </c>
      <c r="S74" s="158">
        <f t="shared" si="21"/>
        <v>35481727.458864689</v>
      </c>
      <c r="T74" s="68">
        <v>639565299.99987578</v>
      </c>
      <c r="U74" s="69">
        <f t="shared" si="4"/>
        <v>241.94999992847443</v>
      </c>
      <c r="V74" s="129">
        <f>V75+V82+V91+V107+V109+V113+V132</f>
        <v>363071.57000000007</v>
      </c>
      <c r="W74" s="159">
        <f t="shared" ref="W74:AC74" si="22">W75+W82+W91+W107+W109+W113+W131</f>
        <v>760327.00100000005</v>
      </c>
      <c r="X74" s="159">
        <f t="shared" si="22"/>
        <v>587174.1167162183</v>
      </c>
      <c r="Y74" s="159">
        <f t="shared" si="22"/>
        <v>590123230</v>
      </c>
      <c r="Z74" s="159">
        <f t="shared" si="22"/>
        <v>698781.67200000002</v>
      </c>
      <c r="AA74" s="159">
        <f t="shared" si="22"/>
        <v>581343830</v>
      </c>
      <c r="AB74" s="160">
        <f t="shared" si="22"/>
        <v>704735.04399999999</v>
      </c>
      <c r="AC74" s="160">
        <f t="shared" si="22"/>
        <v>714708.14300000004</v>
      </c>
      <c r="AD74" s="33"/>
    </row>
    <row r="75" spans="1:41" s="113" customFormat="1" ht="12.75" customHeight="1" x14ac:dyDescent="0.2">
      <c r="A75" s="107" t="s">
        <v>85</v>
      </c>
      <c r="B75"/>
      <c r="C75"/>
      <c r="D75"/>
      <c r="E75"/>
      <c r="F75" s="161">
        <v>64949654.890000001</v>
      </c>
      <c r="G75" s="123">
        <f t="shared" ref="G75:S75" si="23">SUM(G76:G81)</f>
        <v>65593699.999999993</v>
      </c>
      <c r="H75" s="123">
        <f t="shared" si="23"/>
        <v>6525251.9604836376</v>
      </c>
      <c r="I75" s="123">
        <f t="shared" si="23"/>
        <v>4464186.3357893638</v>
      </c>
      <c r="J75" s="123">
        <f t="shared" si="23"/>
        <v>2626988.5101246671</v>
      </c>
      <c r="K75" s="123">
        <f t="shared" si="23"/>
        <v>9601763.2548655495</v>
      </c>
      <c r="L75" s="123">
        <f t="shared" si="23"/>
        <v>3744881.1994960867</v>
      </c>
      <c r="M75" s="123">
        <f t="shared" si="23"/>
        <v>6034891.4510409608</v>
      </c>
      <c r="N75" s="123">
        <f t="shared" si="23"/>
        <v>7662647.2876542788</v>
      </c>
      <c r="O75" s="123">
        <f t="shared" si="23"/>
        <v>2436604.3485346744</v>
      </c>
      <c r="P75" s="123">
        <f t="shared" si="23"/>
        <v>7592040.3733619126</v>
      </c>
      <c r="Q75" s="123">
        <f t="shared" si="23"/>
        <v>6906641.5282251323</v>
      </c>
      <c r="R75" s="123">
        <f t="shared" si="23"/>
        <v>3180713.4985019807</v>
      </c>
      <c r="S75" s="123">
        <f t="shared" si="23"/>
        <v>4817090.2519217599</v>
      </c>
      <c r="T75" s="68">
        <v>65593699.999999993</v>
      </c>
      <c r="U75" s="69">
        <f t="shared" si="4"/>
        <v>0</v>
      </c>
      <c r="V75" s="129">
        <v>44351.082000000002</v>
      </c>
      <c r="W75" s="139">
        <f>SUM(W76:W81)</f>
        <v>76350.440999999992</v>
      </c>
      <c r="X75" s="139">
        <v>65593.7</v>
      </c>
      <c r="Y75" s="159">
        <v>37746500</v>
      </c>
      <c r="Z75" s="124">
        <f>SUM(Z76:Z81)</f>
        <v>64808.712000000007</v>
      </c>
      <c r="AA75" s="159">
        <v>24930800</v>
      </c>
      <c r="AB75" s="124">
        <f>SUM(AB76:AB81)</f>
        <v>57137.934000000001</v>
      </c>
      <c r="AC75" s="124">
        <f>SUM(AC76:AC81)</f>
        <v>53829.713000000003</v>
      </c>
      <c r="AD75" s="38"/>
      <c r="AE75" s="46"/>
      <c r="AN75" s="46"/>
      <c r="AO75" s="46"/>
    </row>
    <row r="76" spans="1:41" ht="63.75" x14ac:dyDescent="0.2">
      <c r="A76" s="7" t="s">
        <v>63</v>
      </c>
      <c r="B76" s="7" t="s">
        <v>303</v>
      </c>
      <c r="C76" s="7" t="s">
        <v>155</v>
      </c>
      <c r="D76" s="7" t="s">
        <v>228</v>
      </c>
      <c r="E76" s="7" t="s">
        <v>64</v>
      </c>
      <c r="F76" s="126"/>
      <c r="G76" s="126">
        <f t="shared" ref="G76:G103" si="24">H76+I76+J76+K76+L76+M76+N76+O76+P76+Q76+R76+S76</f>
        <v>1929027.3965535036</v>
      </c>
      <c r="H76" s="126">
        <v>0</v>
      </c>
      <c r="I76" s="126">
        <v>80165.707632109348</v>
      </c>
      <c r="J76" s="126">
        <v>0</v>
      </c>
      <c r="K76" s="126">
        <v>64420.659652644594</v>
      </c>
      <c r="L76" s="126">
        <v>0</v>
      </c>
      <c r="M76" s="126">
        <v>1673594.3282096228</v>
      </c>
      <c r="N76" s="126">
        <v>76000.318421899952</v>
      </c>
      <c r="O76" s="126">
        <v>23130.335251932658</v>
      </c>
      <c r="P76" s="126">
        <v>0</v>
      </c>
      <c r="Q76" s="126">
        <v>0</v>
      </c>
      <c r="R76" s="126">
        <v>11716.047385294136</v>
      </c>
      <c r="S76" s="142">
        <v>0</v>
      </c>
      <c r="T76" s="68">
        <v>1929027.3965535036</v>
      </c>
      <c r="U76" s="69">
        <f t="shared" si="4"/>
        <v>0</v>
      </c>
      <c r="V76" s="70"/>
      <c r="W76" s="71">
        <v>3864</v>
      </c>
      <c r="X76" s="71"/>
      <c r="Y76" s="83">
        <v>4735800</v>
      </c>
      <c r="Z76" s="72">
        <v>6363.54</v>
      </c>
      <c r="AA76" s="83">
        <v>4972700</v>
      </c>
      <c r="AB76" s="72">
        <v>6681.69</v>
      </c>
      <c r="AC76" s="72">
        <v>7015.76</v>
      </c>
      <c r="AD76" s="33"/>
    </row>
    <row r="77" spans="1:41" ht="102" x14ac:dyDescent="0.2">
      <c r="A77" s="7" t="s">
        <v>63</v>
      </c>
      <c r="B77" s="7" t="s">
        <v>303</v>
      </c>
      <c r="C77" s="7" t="s">
        <v>156</v>
      </c>
      <c r="D77" s="7" t="s">
        <v>229</v>
      </c>
      <c r="E77" s="7" t="s">
        <v>65</v>
      </c>
      <c r="F77" s="126"/>
      <c r="G77" s="126">
        <f t="shared" si="24"/>
        <v>34746066.989990719</v>
      </c>
      <c r="H77" s="126">
        <v>3536520.1319677955</v>
      </c>
      <c r="I77" s="126">
        <v>2632966.9148439472</v>
      </c>
      <c r="J77" s="126">
        <v>1416214.6624604352</v>
      </c>
      <c r="K77" s="126">
        <v>7418771.8738793246</v>
      </c>
      <c r="L77" s="126">
        <v>2218550.4233301515</v>
      </c>
      <c r="M77" s="126">
        <v>3181900.2048465577</v>
      </c>
      <c r="N77" s="126">
        <v>5338022.5817329884</v>
      </c>
      <c r="O77" s="126">
        <v>904630.96707475861</v>
      </c>
      <c r="P77" s="126">
        <v>4769830.1998454072</v>
      </c>
      <c r="Q77" s="126">
        <v>2005990.7999192695</v>
      </c>
      <c r="R77" s="126">
        <v>313623.39387875842</v>
      </c>
      <c r="S77" s="126">
        <v>1009044.8362113268</v>
      </c>
      <c r="T77" s="68">
        <v>34746066.989990719</v>
      </c>
      <c r="U77" s="69">
        <f t="shared" si="4"/>
        <v>0</v>
      </c>
      <c r="V77" s="70"/>
      <c r="W77" s="71">
        <v>44490.440999999999</v>
      </c>
      <c r="X77" s="71"/>
      <c r="Y77" s="71">
        <v>22605900</v>
      </c>
      <c r="Z77" s="72">
        <v>43007.752</v>
      </c>
      <c r="AA77" s="73">
        <v>14636000</v>
      </c>
      <c r="AB77" s="72">
        <v>37382.023999999998</v>
      </c>
      <c r="AC77" s="72">
        <v>33797.332999999999</v>
      </c>
      <c r="AD77" s="38" t="s">
        <v>371</v>
      </c>
    </row>
    <row r="78" spans="1:41" s="113" customFormat="1" ht="51" x14ac:dyDescent="0.2">
      <c r="A78" s="7" t="s">
        <v>63</v>
      </c>
      <c r="B78" s="7" t="s">
        <v>303</v>
      </c>
      <c r="C78" s="7" t="s">
        <v>158</v>
      </c>
      <c r="D78" s="7" t="s">
        <v>372</v>
      </c>
      <c r="E78" s="7" t="s">
        <v>373</v>
      </c>
      <c r="F78" s="126"/>
      <c r="G78" s="126">
        <f t="shared" si="24"/>
        <v>25720365.287380036</v>
      </c>
      <c r="H78" s="126">
        <v>2463555.1501454129</v>
      </c>
      <c r="I78" s="126">
        <v>1651053.7133133071</v>
      </c>
      <c r="J78" s="126">
        <v>1110773.8476642319</v>
      </c>
      <c r="K78" s="126">
        <v>1952753.8980564224</v>
      </c>
      <c r="L78" s="126">
        <v>1426330.776165935</v>
      </c>
      <c r="M78" s="126">
        <v>1005682.0759143656</v>
      </c>
      <c r="N78" s="126">
        <v>2148624.3874993906</v>
      </c>
      <c r="O78" s="126">
        <v>1171902.4824102209</v>
      </c>
      <c r="P78" s="126">
        <v>2195675.5872992561</v>
      </c>
      <c r="Q78" s="126">
        <v>4662435.3994238339</v>
      </c>
      <c r="R78" s="126">
        <v>2180114.2361049443</v>
      </c>
      <c r="S78" s="126">
        <v>3751463.7333827177</v>
      </c>
      <c r="T78" s="68">
        <v>25720365.287380036</v>
      </c>
      <c r="U78" s="69">
        <f t="shared" ref="U78:U132" si="25">G78-T78</f>
        <v>0</v>
      </c>
      <c r="V78" s="70"/>
      <c r="W78" s="71">
        <v>25160</v>
      </c>
      <c r="X78" s="71"/>
      <c r="Y78" s="71">
        <v>6902200</v>
      </c>
      <c r="Z78" s="72">
        <v>14086.8</v>
      </c>
      <c r="AA78" s="71">
        <v>1767500</v>
      </c>
      <c r="AB78" s="72">
        <v>11723.6</v>
      </c>
      <c r="AC78" s="72">
        <v>11616</v>
      </c>
      <c r="AD78" s="38"/>
      <c r="AE78" s="46"/>
      <c r="AN78" s="46"/>
      <c r="AO78" s="46"/>
    </row>
    <row r="79" spans="1:41" s="43" customFormat="1" ht="89.25" x14ac:dyDescent="0.2">
      <c r="A79" s="42" t="s">
        <v>47</v>
      </c>
      <c r="B79" s="42" t="s">
        <v>298</v>
      </c>
      <c r="C79" s="42" t="s">
        <v>364</v>
      </c>
      <c r="D79" s="42" t="s">
        <v>363</v>
      </c>
      <c r="E79" s="42" t="s">
        <v>48</v>
      </c>
      <c r="F79" s="162"/>
      <c r="G79" s="162"/>
      <c r="H79" s="162"/>
      <c r="I79" s="162"/>
      <c r="J79" s="162"/>
      <c r="K79" s="162"/>
      <c r="L79" s="162"/>
      <c r="M79" s="162"/>
      <c r="N79" s="162"/>
      <c r="O79" s="162"/>
      <c r="P79" s="162"/>
      <c r="Q79" s="162"/>
      <c r="R79" s="162"/>
      <c r="S79" s="162"/>
      <c r="T79" s="89"/>
      <c r="U79" s="90"/>
      <c r="V79" s="91"/>
      <c r="W79" s="92">
        <v>1000</v>
      </c>
      <c r="X79" s="92"/>
      <c r="Y79" s="92">
        <v>1820600</v>
      </c>
      <c r="Z79" s="93">
        <v>150.62</v>
      </c>
      <c r="AA79" s="92">
        <v>1820600</v>
      </c>
      <c r="AB79" s="93">
        <v>150.62</v>
      </c>
      <c r="AC79" s="93">
        <v>150.62</v>
      </c>
      <c r="AD79" s="44"/>
      <c r="AE79" s="45"/>
      <c r="AN79" s="45"/>
      <c r="AO79" s="45"/>
    </row>
    <row r="80" spans="1:41" ht="63.75" x14ac:dyDescent="0.2">
      <c r="A80" s="7" t="s">
        <v>63</v>
      </c>
      <c r="B80" s="7" t="s">
        <v>303</v>
      </c>
      <c r="C80" s="7" t="s">
        <v>159</v>
      </c>
      <c r="D80" s="7" t="s">
        <v>232</v>
      </c>
      <c r="E80" s="7" t="s">
        <v>66</v>
      </c>
      <c r="F80" s="126"/>
      <c r="G80" s="126">
        <f t="shared" si="24"/>
        <v>2098240.3260757406</v>
      </c>
      <c r="H80" s="126">
        <v>425176.67837042914</v>
      </c>
      <c r="I80" s="126">
        <v>0</v>
      </c>
      <c r="J80" s="126">
        <v>0</v>
      </c>
      <c r="K80" s="126">
        <v>65816.823277156218</v>
      </c>
      <c r="L80" s="126">
        <v>0</v>
      </c>
      <c r="M80" s="126">
        <v>73714.842070414961</v>
      </c>
      <c r="N80" s="126">
        <v>0</v>
      </c>
      <c r="O80" s="126">
        <v>236940.56379776236</v>
      </c>
      <c r="P80" s="126">
        <v>526534.58621724974</v>
      </c>
      <c r="Q80" s="126">
        <v>138215.32888202806</v>
      </c>
      <c r="R80" s="126">
        <v>625259.82113298401</v>
      </c>
      <c r="S80" s="126">
        <v>6581.6823277157091</v>
      </c>
      <c r="T80" s="68">
        <v>2098240.3260757406</v>
      </c>
      <c r="U80" s="69">
        <f t="shared" si="25"/>
        <v>0</v>
      </c>
      <c r="V80" s="70"/>
      <c r="W80" s="71">
        <v>936</v>
      </c>
      <c r="X80" s="71"/>
      <c r="Y80" s="71">
        <v>532000</v>
      </c>
      <c r="Z80" s="72">
        <v>200</v>
      </c>
      <c r="AA80" s="71">
        <v>584000</v>
      </c>
      <c r="AB80" s="72">
        <v>200</v>
      </c>
      <c r="AC80" s="72">
        <v>250</v>
      </c>
      <c r="AD80" s="33"/>
    </row>
    <row r="81" spans="1:41" s="43" customFormat="1" ht="51" x14ac:dyDescent="0.2">
      <c r="A81" s="42" t="s">
        <v>41</v>
      </c>
      <c r="B81" s="42" t="s">
        <v>296</v>
      </c>
      <c r="C81" s="42" t="s">
        <v>160</v>
      </c>
      <c r="D81" s="42" t="s">
        <v>365</v>
      </c>
      <c r="E81" s="42" t="s">
        <v>49</v>
      </c>
      <c r="F81" s="162"/>
      <c r="G81" s="162">
        <f t="shared" si="24"/>
        <v>1100000</v>
      </c>
      <c r="H81" s="162">
        <v>100000</v>
      </c>
      <c r="I81" s="162">
        <v>100000</v>
      </c>
      <c r="J81" s="162">
        <v>100000</v>
      </c>
      <c r="K81" s="162">
        <v>100000</v>
      </c>
      <c r="L81" s="162">
        <v>100000</v>
      </c>
      <c r="M81" s="162">
        <v>100000</v>
      </c>
      <c r="N81" s="162">
        <v>100000</v>
      </c>
      <c r="O81" s="162">
        <v>100000</v>
      </c>
      <c r="P81" s="162">
        <v>100000</v>
      </c>
      <c r="Q81" s="162">
        <v>100000</v>
      </c>
      <c r="R81" s="162">
        <v>50000</v>
      </c>
      <c r="S81" s="162">
        <v>50000</v>
      </c>
      <c r="T81" s="89">
        <v>1100000</v>
      </c>
      <c r="U81" s="90">
        <f t="shared" si="25"/>
        <v>0</v>
      </c>
      <c r="V81" s="91"/>
      <c r="W81" s="92">
        <v>900</v>
      </c>
      <c r="X81" s="92"/>
      <c r="Y81" s="92">
        <v>1150000</v>
      </c>
      <c r="Z81" s="93">
        <v>1000</v>
      </c>
      <c r="AA81" s="92">
        <v>1150000</v>
      </c>
      <c r="AB81" s="93">
        <v>1000</v>
      </c>
      <c r="AC81" s="93">
        <v>1000</v>
      </c>
      <c r="AD81" s="44"/>
      <c r="AE81" s="45"/>
      <c r="AN81" s="45"/>
      <c r="AO81" s="45"/>
    </row>
    <row r="82" spans="1:41" ht="12.75" customHeight="1" x14ac:dyDescent="0.2">
      <c r="A82" s="107" t="s">
        <v>84</v>
      </c>
      <c r="B82"/>
      <c r="C82"/>
      <c r="D82"/>
      <c r="E82"/>
      <c r="F82" s="161">
        <v>3737691.2</v>
      </c>
      <c r="G82" s="123">
        <f>SUM(G83:G90)</f>
        <v>2632100.0000000005</v>
      </c>
      <c r="H82" s="123">
        <f t="shared" ref="H82:S82" si="26">SUM(H83:H90)</f>
        <v>18279.72905224339</v>
      </c>
      <c r="I82" s="123">
        <f t="shared" si="26"/>
        <v>678407.90447776916</v>
      </c>
      <c r="J82" s="123">
        <f t="shared" si="26"/>
        <v>127796.82957222362</v>
      </c>
      <c r="K82" s="123">
        <f t="shared" si="26"/>
        <v>110883.37302423472</v>
      </c>
      <c r="L82" s="123">
        <f t="shared" si="26"/>
        <v>71325.064000739265</v>
      </c>
      <c r="M82" s="123">
        <f t="shared" si="26"/>
        <v>3748.0479993559561</v>
      </c>
      <c r="N82" s="123">
        <f t="shared" si="26"/>
        <v>481940.38062186609</v>
      </c>
      <c r="O82" s="123">
        <f t="shared" si="26"/>
        <v>5593.4140434073079</v>
      </c>
      <c r="P82" s="123">
        <f t="shared" si="26"/>
        <v>4853.41</v>
      </c>
      <c r="Q82" s="123">
        <f t="shared" si="26"/>
        <v>57637.587624176471</v>
      </c>
      <c r="R82" s="123">
        <f t="shared" si="26"/>
        <v>43963.338405552109</v>
      </c>
      <c r="S82" s="123">
        <f t="shared" si="26"/>
        <v>1027670.9211784324</v>
      </c>
      <c r="T82" s="68">
        <v>2632100.0000000005</v>
      </c>
      <c r="U82" s="69">
        <f t="shared" si="25"/>
        <v>0</v>
      </c>
      <c r="V82" s="129">
        <v>14964.377</v>
      </c>
      <c r="W82" s="148">
        <f>SUM(W83:W90)</f>
        <v>10974.400000000001</v>
      </c>
      <c r="X82" s="139">
        <v>16060.776813333334</v>
      </c>
      <c r="Y82" s="139">
        <v>2170730</v>
      </c>
      <c r="Z82" s="124">
        <f>SUM(Z83:Z90)</f>
        <v>2420.1</v>
      </c>
      <c r="AA82" s="139">
        <v>2145730</v>
      </c>
      <c r="AB82" s="124">
        <f>SUM(AB83:AB90)</f>
        <v>2494.9</v>
      </c>
      <c r="AC82" s="124">
        <f>SUM(AC83:AC90)</f>
        <v>2578.5</v>
      </c>
      <c r="AD82" s="33"/>
    </row>
    <row r="83" spans="1:41" ht="38.25" customHeight="1" x14ac:dyDescent="0.2">
      <c r="A83" s="7" t="s">
        <v>4</v>
      </c>
      <c r="B83" s="7" t="s">
        <v>5</v>
      </c>
      <c r="C83" s="7" t="s">
        <v>161</v>
      </c>
      <c r="D83" s="7" t="s">
        <v>234</v>
      </c>
      <c r="E83" s="7" t="s">
        <v>6</v>
      </c>
      <c r="F83" s="126"/>
      <c r="G83" s="126">
        <f t="shared" si="24"/>
        <v>240816.00000000035</v>
      </c>
      <c r="H83" s="126">
        <v>4365.9493997146164</v>
      </c>
      <c r="I83" s="126">
        <v>27661.840014592475</v>
      </c>
      <c r="J83" s="126">
        <v>20423.130590234072</v>
      </c>
      <c r="K83" s="126">
        <v>17732.326393139443</v>
      </c>
      <c r="L83" s="126">
        <v>12485.885185129571</v>
      </c>
      <c r="M83" s="126">
        <v>0</v>
      </c>
      <c r="N83" s="126">
        <v>19986.204390662515</v>
      </c>
      <c r="O83" s="126">
        <v>1.876748291720105</v>
      </c>
      <c r="P83" s="126">
        <v>0</v>
      </c>
      <c r="Q83" s="126">
        <v>16006.511267139958</v>
      </c>
      <c r="R83" s="126">
        <v>884.28</v>
      </c>
      <c r="S83" s="126">
        <v>121267.99601109599</v>
      </c>
      <c r="T83" s="68">
        <v>240816.00000000035</v>
      </c>
      <c r="U83" s="69">
        <f t="shared" si="25"/>
        <v>0</v>
      </c>
      <c r="V83" s="70"/>
      <c r="W83" s="71">
        <v>305</v>
      </c>
      <c r="X83" s="71"/>
      <c r="Y83" s="71">
        <v>240816</v>
      </c>
      <c r="Z83" s="72">
        <v>300.2</v>
      </c>
      <c r="AA83" s="71">
        <v>240816</v>
      </c>
      <c r="AB83" s="72">
        <v>311.3</v>
      </c>
      <c r="AC83" s="72">
        <v>323.8</v>
      </c>
      <c r="AD83" s="33"/>
    </row>
    <row r="84" spans="1:41" ht="76.5" x14ac:dyDescent="0.2">
      <c r="A84" s="7" t="s">
        <v>4</v>
      </c>
      <c r="B84" s="7" t="s">
        <v>5</v>
      </c>
      <c r="C84" s="7" t="s">
        <v>162</v>
      </c>
      <c r="D84" s="7" t="s">
        <v>235</v>
      </c>
      <c r="E84" s="7" t="s">
        <v>7</v>
      </c>
      <c r="F84" s="126"/>
      <c r="G84" s="126">
        <f t="shared" si="24"/>
        <v>186312.00000000003</v>
      </c>
      <c r="H84" s="126">
        <v>0</v>
      </c>
      <c r="I84" s="126">
        <v>10557.192597894345</v>
      </c>
      <c r="J84" s="126">
        <v>58096.739233588698</v>
      </c>
      <c r="K84" s="126">
        <v>26127.169857145898</v>
      </c>
      <c r="L84" s="126">
        <v>17032.686227946411</v>
      </c>
      <c r="M84" s="126">
        <v>0</v>
      </c>
      <c r="N84" s="126">
        <v>16135.954879249901</v>
      </c>
      <c r="O84" s="126">
        <v>1853.2260607145579</v>
      </c>
      <c r="P84" s="126">
        <v>0</v>
      </c>
      <c r="Q84" s="126">
        <v>9376.8470200979318</v>
      </c>
      <c r="R84" s="126">
        <v>0</v>
      </c>
      <c r="S84" s="126">
        <v>47132.184123362298</v>
      </c>
      <c r="T84" s="68">
        <v>186312.00000000003</v>
      </c>
      <c r="U84" s="69">
        <f t="shared" si="25"/>
        <v>0</v>
      </c>
      <c r="V84" s="70"/>
      <c r="W84" s="71">
        <v>131.6</v>
      </c>
      <c r="X84" s="71"/>
      <c r="Y84" s="71">
        <v>186312</v>
      </c>
      <c r="Z84" s="72">
        <v>129.5</v>
      </c>
      <c r="AA84" s="71">
        <v>186312</v>
      </c>
      <c r="AB84" s="72">
        <v>134.30000000000001</v>
      </c>
      <c r="AC84" s="72">
        <v>139.6</v>
      </c>
      <c r="AD84" s="33"/>
    </row>
    <row r="85" spans="1:41" ht="63.75" x14ac:dyDescent="0.2">
      <c r="A85" s="7" t="s">
        <v>4</v>
      </c>
      <c r="B85" s="7" t="s">
        <v>5</v>
      </c>
      <c r="C85" s="7" t="s">
        <v>163</v>
      </c>
      <c r="D85" s="7" t="s">
        <v>236</v>
      </c>
      <c r="E85" s="7" t="s">
        <v>270</v>
      </c>
      <c r="F85" s="126"/>
      <c r="G85" s="126">
        <f t="shared" si="24"/>
        <v>185288</v>
      </c>
      <c r="H85" s="126">
        <v>7736.8039744441885</v>
      </c>
      <c r="I85" s="126">
        <v>20857.404971427251</v>
      </c>
      <c r="J85" s="126">
        <v>851.42311049010095</v>
      </c>
      <c r="K85" s="126">
        <v>9589.8086639592693</v>
      </c>
      <c r="L85" s="126">
        <v>23029.119293178926</v>
      </c>
      <c r="M85" s="126">
        <v>2178.780958632191</v>
      </c>
      <c r="N85" s="126">
        <v>19012.673417772297</v>
      </c>
      <c r="O85" s="126">
        <v>940.63831159666563</v>
      </c>
      <c r="P85" s="126">
        <v>0</v>
      </c>
      <c r="Q85" s="126">
        <v>14430.632670271907</v>
      </c>
      <c r="R85" s="126">
        <v>2605.1221493928178</v>
      </c>
      <c r="S85" s="126">
        <v>84055.592478834398</v>
      </c>
      <c r="T85" s="68">
        <v>185288</v>
      </c>
      <c r="U85" s="69">
        <f t="shared" si="25"/>
        <v>0</v>
      </c>
      <c r="V85" s="70"/>
      <c r="W85" s="71">
        <v>380.4</v>
      </c>
      <c r="X85" s="71"/>
      <c r="Y85" s="71">
        <v>185288</v>
      </c>
      <c r="Z85" s="72">
        <v>374.2</v>
      </c>
      <c r="AA85" s="71">
        <v>185288</v>
      </c>
      <c r="AB85" s="72">
        <v>388.1</v>
      </c>
      <c r="AC85" s="72">
        <v>403.6</v>
      </c>
      <c r="AD85" s="33"/>
    </row>
    <row r="86" spans="1:41" ht="76.5" x14ac:dyDescent="0.2">
      <c r="A86" s="7" t="s">
        <v>4</v>
      </c>
      <c r="B86" s="7" t="s">
        <v>5</v>
      </c>
      <c r="C86" s="7" t="s">
        <v>164</v>
      </c>
      <c r="D86" s="7" t="s">
        <v>237</v>
      </c>
      <c r="E86" s="7" t="s">
        <v>271</v>
      </c>
      <c r="F86" s="126"/>
      <c r="G86" s="126">
        <f t="shared" si="24"/>
        <v>1627684</v>
      </c>
      <c r="H86" s="126">
        <v>488.09901141792028</v>
      </c>
      <c r="I86" s="126">
        <v>586914.80022718839</v>
      </c>
      <c r="J86" s="126">
        <v>16008.869971244099</v>
      </c>
      <c r="K86" s="126">
        <v>25017.401443323455</v>
      </c>
      <c r="L86" s="126">
        <v>11360.706627817701</v>
      </c>
      <c r="M86" s="126">
        <v>3.7405709881566107E-4</v>
      </c>
      <c r="N86" s="126">
        <v>394388.88126751472</v>
      </c>
      <c r="O86" s="126">
        <v>381.00625613769807</v>
      </c>
      <c r="P86" s="126">
        <v>0</v>
      </c>
      <c r="Q86" s="126">
        <v>10406</v>
      </c>
      <c r="R86" s="126">
        <v>10140.602922825952</v>
      </c>
      <c r="S86" s="126">
        <v>572577.63189847302</v>
      </c>
      <c r="T86" s="68">
        <v>1627684</v>
      </c>
      <c r="U86" s="69">
        <f t="shared" si="25"/>
        <v>0</v>
      </c>
      <c r="V86" s="70"/>
      <c r="W86" s="71">
        <v>1234.3</v>
      </c>
      <c r="X86" s="71"/>
      <c r="Y86" s="71">
        <v>1166314</v>
      </c>
      <c r="Z86" s="72">
        <v>1214.2</v>
      </c>
      <c r="AA86" s="71">
        <v>1166314</v>
      </c>
      <c r="AB86" s="72">
        <v>1259.2</v>
      </c>
      <c r="AC86" s="72">
        <v>1309.5</v>
      </c>
      <c r="AD86" s="33"/>
    </row>
    <row r="87" spans="1:41" ht="76.5" x14ac:dyDescent="0.2">
      <c r="A87" s="7" t="s">
        <v>53</v>
      </c>
      <c r="B87" s="7" t="s">
        <v>294</v>
      </c>
      <c r="C87" s="7" t="s">
        <v>165</v>
      </c>
      <c r="D87" s="7" t="s">
        <v>238</v>
      </c>
      <c r="E87" s="7" t="s">
        <v>54</v>
      </c>
      <c r="F87" s="126"/>
      <c r="G87" s="126">
        <f t="shared" si="24"/>
        <v>300000</v>
      </c>
      <c r="H87" s="126">
        <v>0</v>
      </c>
      <c r="I87" s="126">
        <v>25000</v>
      </c>
      <c r="J87" s="126">
        <v>25000</v>
      </c>
      <c r="K87" s="126">
        <v>25000</v>
      </c>
      <c r="L87" s="126">
        <v>0</v>
      </c>
      <c r="M87" s="126">
        <v>0</v>
      </c>
      <c r="N87" s="126">
        <v>25000</v>
      </c>
      <c r="O87" s="126">
        <v>0</v>
      </c>
      <c r="P87" s="126">
        <v>0</v>
      </c>
      <c r="Q87" s="126"/>
      <c r="R87" s="126">
        <v>25000</v>
      </c>
      <c r="S87" s="126">
        <v>175000</v>
      </c>
      <c r="T87" s="68">
        <v>300000</v>
      </c>
      <c r="U87" s="69">
        <f t="shared" si="25"/>
        <v>0</v>
      </c>
      <c r="V87" s="70"/>
      <c r="W87" s="71">
        <v>8783.9</v>
      </c>
      <c r="X87" s="71"/>
      <c r="Y87" s="71">
        <v>300000</v>
      </c>
      <c r="Z87" s="72">
        <v>300</v>
      </c>
      <c r="AA87" s="71">
        <v>300000</v>
      </c>
      <c r="AB87" s="72">
        <v>300</v>
      </c>
      <c r="AC87" s="72">
        <v>300</v>
      </c>
      <c r="AD87" s="33"/>
    </row>
    <row r="88" spans="1:41" ht="76.5" x14ac:dyDescent="0.2">
      <c r="A88" s="7" t="s">
        <v>53</v>
      </c>
      <c r="B88" s="7" t="s">
        <v>294</v>
      </c>
      <c r="C88" s="7" t="s">
        <v>166</v>
      </c>
      <c r="D88" s="7" t="s">
        <v>239</v>
      </c>
      <c r="E88" s="7" t="s">
        <v>55</v>
      </c>
      <c r="F88" s="126"/>
      <c r="G88" s="126">
        <f t="shared" si="24"/>
        <v>25000</v>
      </c>
      <c r="H88" s="126">
        <v>355.54333333333352</v>
      </c>
      <c r="I88" s="126">
        <v>2083.3333333333335</v>
      </c>
      <c r="J88" s="126">
        <v>2083.3333333333335</v>
      </c>
      <c r="K88" s="126">
        <v>2083.3333333333335</v>
      </c>
      <c r="L88" s="126">
        <v>2083.3333333333335</v>
      </c>
      <c r="M88" s="126">
        <v>1235.9333333333334</v>
      </c>
      <c r="N88" s="126">
        <v>2083.3333333333335</v>
      </c>
      <c r="O88" s="126">
        <v>2083.3333333333335</v>
      </c>
      <c r="P88" s="126">
        <v>0</v>
      </c>
      <c r="Q88" s="126">
        <v>2084.2633333333333</v>
      </c>
      <c r="R88" s="126"/>
      <c r="S88" s="126">
        <v>8824.26</v>
      </c>
      <c r="T88" s="68">
        <v>25000</v>
      </c>
      <c r="U88" s="69">
        <f t="shared" si="25"/>
        <v>0</v>
      </c>
      <c r="V88" s="70"/>
      <c r="W88" s="71">
        <v>65</v>
      </c>
      <c r="X88" s="71"/>
      <c r="Y88" s="71">
        <v>25000</v>
      </c>
      <c r="Z88" s="72">
        <v>35</v>
      </c>
      <c r="AA88" s="71">
        <v>0</v>
      </c>
      <c r="AB88" s="72">
        <v>35</v>
      </c>
      <c r="AC88" s="72">
        <v>35</v>
      </c>
      <c r="AD88" s="33"/>
    </row>
    <row r="89" spans="1:41" ht="38.25" x14ac:dyDescent="0.2">
      <c r="A89" s="7" t="s">
        <v>53</v>
      </c>
      <c r="B89" s="7" t="s">
        <v>294</v>
      </c>
      <c r="C89" s="7" t="s">
        <v>167</v>
      </c>
      <c r="D89" s="7" t="s">
        <v>240</v>
      </c>
      <c r="E89" s="7" t="s">
        <v>56</v>
      </c>
      <c r="F89" s="126"/>
      <c r="G89" s="126">
        <f t="shared" si="24"/>
        <v>3000</v>
      </c>
      <c r="H89" s="126"/>
      <c r="I89" s="126"/>
      <c r="J89" s="126"/>
      <c r="K89" s="126"/>
      <c r="L89" s="126"/>
      <c r="M89" s="126"/>
      <c r="N89" s="126"/>
      <c r="O89" s="126"/>
      <c r="P89" s="126"/>
      <c r="Q89" s="126"/>
      <c r="R89" s="126"/>
      <c r="S89" s="126">
        <v>3000</v>
      </c>
      <c r="T89" s="68">
        <v>3000</v>
      </c>
      <c r="U89" s="69">
        <f t="shared" si="25"/>
        <v>0</v>
      </c>
      <c r="V89" s="70"/>
      <c r="W89" s="71">
        <v>10.199999999999999</v>
      </c>
      <c r="X89" s="71"/>
      <c r="Y89" s="71">
        <v>3000</v>
      </c>
      <c r="Z89" s="72">
        <v>3</v>
      </c>
      <c r="AA89" s="71">
        <v>3000</v>
      </c>
      <c r="AB89" s="72">
        <v>3</v>
      </c>
      <c r="AC89" s="72">
        <v>3</v>
      </c>
      <c r="AD89" s="33"/>
    </row>
    <row r="90" spans="1:41" ht="51" x14ac:dyDescent="0.2">
      <c r="A90" s="7" t="s">
        <v>53</v>
      </c>
      <c r="B90" s="7" t="s">
        <v>294</v>
      </c>
      <c r="C90" s="7" t="s">
        <v>168</v>
      </c>
      <c r="D90" s="7" t="s">
        <v>241</v>
      </c>
      <c r="E90" s="7" t="s">
        <v>57</v>
      </c>
      <c r="F90" s="126"/>
      <c r="G90" s="126">
        <f t="shared" si="24"/>
        <v>64000.000000000029</v>
      </c>
      <c r="H90" s="126">
        <v>5333.333333333333</v>
      </c>
      <c r="I90" s="126">
        <v>5333.333333333333</v>
      </c>
      <c r="J90" s="126">
        <v>5333.333333333333</v>
      </c>
      <c r="K90" s="126">
        <v>5333.333333333333</v>
      </c>
      <c r="L90" s="126">
        <v>5333.333333333333</v>
      </c>
      <c r="M90" s="126">
        <v>333.33333333333303</v>
      </c>
      <c r="N90" s="126">
        <v>5333.333333333333</v>
      </c>
      <c r="O90" s="126">
        <v>333.33333333333303</v>
      </c>
      <c r="P90" s="126">
        <v>4853.41</v>
      </c>
      <c r="Q90" s="126">
        <v>5333.333333333333</v>
      </c>
      <c r="R90" s="126">
        <v>5333.333333333333</v>
      </c>
      <c r="S90" s="126">
        <v>15813.256666666701</v>
      </c>
      <c r="T90" s="68">
        <v>64000.000000000029</v>
      </c>
      <c r="U90" s="69">
        <f t="shared" si="25"/>
        <v>0</v>
      </c>
      <c r="V90" s="70"/>
      <c r="W90" s="71">
        <v>64</v>
      </c>
      <c r="X90" s="71"/>
      <c r="Y90" s="71">
        <v>64000</v>
      </c>
      <c r="Z90" s="72">
        <v>64</v>
      </c>
      <c r="AA90" s="71">
        <v>64000</v>
      </c>
      <c r="AB90" s="72">
        <v>64</v>
      </c>
      <c r="AC90" s="72">
        <v>64</v>
      </c>
      <c r="AD90" s="33"/>
    </row>
    <row r="91" spans="1:41" ht="12.75" customHeight="1" x14ac:dyDescent="0.2">
      <c r="A91" s="107" t="s">
        <v>83</v>
      </c>
      <c r="B91"/>
      <c r="C91"/>
      <c r="D91"/>
      <c r="E91"/>
      <c r="F91" s="161">
        <v>173516698.27000001</v>
      </c>
      <c r="G91" s="123">
        <f t="shared" ref="G91:S91" si="27">SUM(G92:G103)</f>
        <v>167340241.94987568</v>
      </c>
      <c r="H91" s="123">
        <f t="shared" si="27"/>
        <v>10075922.696627032</v>
      </c>
      <c r="I91" s="123">
        <f t="shared" si="27"/>
        <v>11671047.089318605</v>
      </c>
      <c r="J91" s="123">
        <f t="shared" si="27"/>
        <v>12161124.436340846</v>
      </c>
      <c r="K91" s="123">
        <f t="shared" si="27"/>
        <v>10900093.708667308</v>
      </c>
      <c r="L91" s="123">
        <f t="shared" si="27"/>
        <v>12160290.622640675</v>
      </c>
      <c r="M91" s="123">
        <f t="shared" si="27"/>
        <v>15229712.742491014</v>
      </c>
      <c r="N91" s="123">
        <f t="shared" si="27"/>
        <v>14365655.281457134</v>
      </c>
      <c r="O91" s="123">
        <f t="shared" si="27"/>
        <v>12355358.450761434</v>
      </c>
      <c r="P91" s="123">
        <f t="shared" si="27"/>
        <v>14697772.955832209</v>
      </c>
      <c r="Q91" s="123">
        <f t="shared" si="27"/>
        <v>15269315.873816609</v>
      </c>
      <c r="R91" s="123">
        <f t="shared" si="27"/>
        <v>15160164.186987117</v>
      </c>
      <c r="S91" s="123">
        <f t="shared" si="27"/>
        <v>23293783.904935706</v>
      </c>
      <c r="T91" s="68">
        <v>167340099.99987566</v>
      </c>
      <c r="U91" s="69">
        <f t="shared" si="25"/>
        <v>141.95000001788139</v>
      </c>
      <c r="V91" s="129">
        <v>86558.36</v>
      </c>
      <c r="W91" s="139">
        <f>SUM(W92:W106)</f>
        <v>126901.92</v>
      </c>
      <c r="X91" s="139">
        <v>144030.06110634166</v>
      </c>
      <c r="Y91" s="139">
        <v>171449600</v>
      </c>
      <c r="Z91" s="124">
        <f>SUM(Z92:Z106)</f>
        <v>172543.54</v>
      </c>
      <c r="AA91" s="139">
        <v>175506800</v>
      </c>
      <c r="AB91" s="124">
        <f>SUM(AB92:AB106)</f>
        <v>176529.09</v>
      </c>
      <c r="AC91" s="124">
        <f>SUM(AC92:AC106)</f>
        <v>179741.39</v>
      </c>
      <c r="AD91" s="33"/>
    </row>
    <row r="92" spans="1:41" s="49" customFormat="1" ht="38.25" x14ac:dyDescent="0.2">
      <c r="A92" s="48" t="s">
        <v>38</v>
      </c>
      <c r="B92" s="48" t="s">
        <v>295</v>
      </c>
      <c r="C92" s="48" t="s">
        <v>169</v>
      </c>
      <c r="D92" s="48" t="s">
        <v>242</v>
      </c>
      <c r="E92" s="48" t="s">
        <v>39</v>
      </c>
      <c r="F92" s="155"/>
      <c r="G92" s="155">
        <f t="shared" si="24"/>
        <v>2800000</v>
      </c>
      <c r="H92" s="155">
        <v>0</v>
      </c>
      <c r="I92" s="155">
        <v>0</v>
      </c>
      <c r="J92" s="155">
        <v>0</v>
      </c>
      <c r="K92" s="155">
        <v>0</v>
      </c>
      <c r="L92" s="155">
        <v>0</v>
      </c>
      <c r="M92" s="155">
        <v>0</v>
      </c>
      <c r="N92" s="155">
        <v>596585.32115695928</v>
      </c>
      <c r="O92" s="155">
        <v>1667975.9323172779</v>
      </c>
      <c r="P92" s="155">
        <v>375859.01469106012</v>
      </c>
      <c r="Q92" s="155">
        <v>159579.73183470266</v>
      </c>
      <c r="R92" s="155">
        <v>0</v>
      </c>
      <c r="S92" s="155">
        <v>0</v>
      </c>
      <c r="T92" s="79">
        <v>2800000</v>
      </c>
      <c r="U92" s="80">
        <f t="shared" si="25"/>
        <v>0</v>
      </c>
      <c r="V92" s="70"/>
      <c r="W92" s="81"/>
      <c r="X92" s="81"/>
      <c r="Y92" s="81">
        <v>2800000</v>
      </c>
      <c r="Z92" s="82">
        <v>3107.77</v>
      </c>
      <c r="AA92" s="81">
        <v>2800000</v>
      </c>
      <c r="AB92" s="82">
        <v>3107.77</v>
      </c>
      <c r="AC92" s="82">
        <v>3107.77</v>
      </c>
      <c r="AD92" s="50"/>
      <c r="AE92" s="51"/>
      <c r="AN92" s="51"/>
      <c r="AO92" s="51"/>
    </row>
    <row r="93" spans="1:41" s="49" customFormat="1" ht="38.25" x14ac:dyDescent="0.2">
      <c r="A93" s="48" t="s">
        <v>38</v>
      </c>
      <c r="B93" s="48" t="s">
        <v>295</v>
      </c>
      <c r="C93" s="48" t="s">
        <v>356</v>
      </c>
      <c r="D93" s="48" t="s">
        <v>374</v>
      </c>
      <c r="E93" s="48" t="s">
        <v>375</v>
      </c>
      <c r="F93" s="155"/>
      <c r="G93" s="155"/>
      <c r="H93" s="155"/>
      <c r="I93" s="155"/>
      <c r="J93" s="155"/>
      <c r="K93" s="155"/>
      <c r="L93" s="155"/>
      <c r="M93" s="155"/>
      <c r="N93" s="155"/>
      <c r="O93" s="155"/>
      <c r="P93" s="155"/>
      <c r="Q93" s="155"/>
      <c r="R93" s="155"/>
      <c r="S93" s="155"/>
      <c r="T93" s="79"/>
      <c r="U93" s="80"/>
      <c r="V93" s="70"/>
      <c r="W93" s="81"/>
      <c r="X93" s="81"/>
      <c r="Y93" s="81"/>
      <c r="Z93" s="82">
        <v>326.16000000000003</v>
      </c>
      <c r="AA93" s="81"/>
      <c r="AB93" s="82">
        <v>350.62</v>
      </c>
      <c r="AC93" s="82">
        <v>376.92</v>
      </c>
      <c r="AD93" s="50"/>
      <c r="AE93" s="51"/>
      <c r="AN93" s="51"/>
      <c r="AO93" s="51"/>
    </row>
    <row r="94" spans="1:41" s="43" customFormat="1" ht="38.25" x14ac:dyDescent="0.2">
      <c r="A94" s="42" t="s">
        <v>41</v>
      </c>
      <c r="B94" s="42" t="s">
        <v>296</v>
      </c>
      <c r="C94" s="42" t="s">
        <v>169</v>
      </c>
      <c r="D94" s="42" t="s">
        <v>366</v>
      </c>
      <c r="E94" s="42" t="s">
        <v>39</v>
      </c>
      <c r="F94" s="162"/>
      <c r="G94" s="162"/>
      <c r="H94" s="162"/>
      <c r="I94" s="162"/>
      <c r="J94" s="162"/>
      <c r="K94" s="162"/>
      <c r="L94" s="162"/>
      <c r="M94" s="162"/>
      <c r="N94" s="162"/>
      <c r="O94" s="162"/>
      <c r="P94" s="162"/>
      <c r="Q94" s="162"/>
      <c r="R94" s="162"/>
      <c r="S94" s="162"/>
      <c r="T94" s="89"/>
      <c r="U94" s="90"/>
      <c r="V94" s="91"/>
      <c r="W94" s="92">
        <v>18</v>
      </c>
      <c r="X94" s="92"/>
      <c r="Y94" s="92"/>
      <c r="Z94" s="93">
        <v>94</v>
      </c>
      <c r="AA94" s="92"/>
      <c r="AB94" s="93">
        <v>197</v>
      </c>
      <c r="AC94" s="93">
        <v>295</v>
      </c>
      <c r="AD94" s="44"/>
      <c r="AE94" s="45"/>
      <c r="AN94" s="45"/>
      <c r="AO94" s="45"/>
    </row>
    <row r="95" spans="1:41" s="30" customFormat="1" ht="114.75" x14ac:dyDescent="0.2">
      <c r="A95" s="29" t="s">
        <v>53</v>
      </c>
      <c r="B95" s="29" t="s">
        <v>294</v>
      </c>
      <c r="C95" s="7" t="s">
        <v>354</v>
      </c>
      <c r="D95" s="29" t="s">
        <v>355</v>
      </c>
      <c r="E95" s="29" t="s">
        <v>58</v>
      </c>
      <c r="F95" s="163"/>
      <c r="G95" s="163"/>
      <c r="H95" s="163"/>
      <c r="I95" s="163"/>
      <c r="J95" s="163"/>
      <c r="K95" s="163"/>
      <c r="L95" s="163"/>
      <c r="M95" s="163"/>
      <c r="N95" s="163"/>
      <c r="O95" s="163"/>
      <c r="P95" s="163"/>
      <c r="Q95" s="163"/>
      <c r="R95" s="163"/>
      <c r="S95" s="163"/>
      <c r="T95" s="84"/>
      <c r="U95" s="85"/>
      <c r="V95" s="86"/>
      <c r="W95" s="87">
        <v>5</v>
      </c>
      <c r="X95" s="87"/>
      <c r="Y95" s="87"/>
      <c r="Z95" s="88">
        <v>8</v>
      </c>
      <c r="AA95" s="87"/>
      <c r="AB95" s="88">
        <v>9</v>
      </c>
      <c r="AC95" s="88">
        <v>10</v>
      </c>
      <c r="AD95" s="35"/>
      <c r="AE95" s="40"/>
      <c r="AN95" s="40"/>
      <c r="AO95" s="40"/>
    </row>
    <row r="96" spans="1:41" ht="38.25" x14ac:dyDescent="0.2">
      <c r="A96" s="7" t="s">
        <v>59</v>
      </c>
      <c r="B96" s="7" t="s">
        <v>369</v>
      </c>
      <c r="C96" s="7" t="s">
        <v>169</v>
      </c>
      <c r="D96" s="7" t="s">
        <v>243</v>
      </c>
      <c r="E96" s="7" t="s">
        <v>39</v>
      </c>
      <c r="F96" s="126"/>
      <c r="G96" s="126">
        <f t="shared" si="24"/>
        <v>1131600</v>
      </c>
      <c r="H96" s="126">
        <v>0</v>
      </c>
      <c r="I96" s="126">
        <v>35941.875545909315</v>
      </c>
      <c r="J96" s="126">
        <v>0</v>
      </c>
      <c r="K96" s="126">
        <v>95018.751443208545</v>
      </c>
      <c r="L96" s="126">
        <v>95018.751443208545</v>
      </c>
      <c r="M96" s="126">
        <v>54759.71958172736</v>
      </c>
      <c r="N96" s="126">
        <v>378670.38075149979</v>
      </c>
      <c r="O96" s="126">
        <v>31831.281733474865</v>
      </c>
      <c r="P96" s="126">
        <v>63208.125960047422</v>
      </c>
      <c r="Q96" s="126">
        <v>0</v>
      </c>
      <c r="R96" s="126">
        <v>235449.23638866094</v>
      </c>
      <c r="S96" s="126">
        <v>141701.87715226325</v>
      </c>
      <c r="T96" s="68">
        <v>1131600</v>
      </c>
      <c r="U96" s="69">
        <f t="shared" si="25"/>
        <v>0</v>
      </c>
      <c r="V96" s="70"/>
      <c r="W96" s="71">
        <v>1131.5999999999999</v>
      </c>
      <c r="X96" s="71"/>
      <c r="Y96" s="81">
        <v>1136200</v>
      </c>
      <c r="Z96" s="72">
        <v>1131.5999999999999</v>
      </c>
      <c r="AA96" s="81">
        <v>1140800</v>
      </c>
      <c r="AB96" s="72">
        <v>1140.8</v>
      </c>
      <c r="AC96" s="72">
        <v>1150</v>
      </c>
      <c r="AD96" s="33"/>
    </row>
    <row r="97" spans="1:30" ht="38.25" x14ac:dyDescent="0.2">
      <c r="A97" s="7" t="s">
        <v>60</v>
      </c>
      <c r="B97" s="7" t="s">
        <v>300</v>
      </c>
      <c r="C97" s="7" t="s">
        <v>169</v>
      </c>
      <c r="D97" s="7" t="s">
        <v>244</v>
      </c>
      <c r="E97" s="7" t="s">
        <v>39</v>
      </c>
      <c r="F97" s="126"/>
      <c r="G97" s="126">
        <f t="shared" si="24"/>
        <v>26984141.950000003</v>
      </c>
      <c r="H97" s="126">
        <v>484910.56136277429</v>
      </c>
      <c r="I97" s="126">
        <v>489796.74498990574</v>
      </c>
      <c r="J97" s="126">
        <f>1045756.69559324-15221.46</f>
        <v>1030535.23559324</v>
      </c>
      <c r="K97" s="126">
        <f>972692.589477417+15221.46</f>
        <v>987914.04947741691</v>
      </c>
      <c r="L97" s="126">
        <v>906601.27500931104</v>
      </c>
      <c r="M97" s="126">
        <v>608477.57585671626</v>
      </c>
      <c r="N97" s="126">
        <f>1343295.58032683+41.95</f>
        <v>1343337.53032683</v>
      </c>
      <c r="O97" s="126">
        <v>850466.33354900277</v>
      </c>
      <c r="P97" s="126">
        <v>6162488.7736462718</v>
      </c>
      <c r="Q97" s="126">
        <v>3052180.9018295989</v>
      </c>
      <c r="R97" s="126">
        <v>1216654.146368128</v>
      </c>
      <c r="S97" s="126">
        <v>9850778.8219908066</v>
      </c>
      <c r="T97" s="68">
        <v>26984100</v>
      </c>
      <c r="U97" s="69">
        <f t="shared" si="25"/>
        <v>41.950000002980232</v>
      </c>
      <c r="V97" s="70"/>
      <c r="W97" s="71">
        <v>15075.43</v>
      </c>
      <c r="X97" s="71"/>
      <c r="Y97" s="71">
        <v>27095400</v>
      </c>
      <c r="Z97" s="72">
        <v>27119.27</v>
      </c>
      <c r="AA97" s="71">
        <v>28111000</v>
      </c>
      <c r="AB97" s="72">
        <v>28333.53</v>
      </c>
      <c r="AC97" s="72">
        <v>29055.53</v>
      </c>
      <c r="AD97" s="33"/>
    </row>
    <row r="98" spans="1:30" ht="38.25" x14ac:dyDescent="0.2">
      <c r="A98" s="7" t="s">
        <v>61</v>
      </c>
      <c r="B98" s="7" t="s">
        <v>301</v>
      </c>
      <c r="C98" s="7" t="s">
        <v>169</v>
      </c>
      <c r="D98" s="7" t="s">
        <v>245</v>
      </c>
      <c r="E98" s="7" t="s">
        <v>39</v>
      </c>
      <c r="F98" s="126"/>
      <c r="G98" s="126">
        <f t="shared" si="24"/>
        <v>1999999.9998756952</v>
      </c>
      <c r="H98" s="126">
        <v>0</v>
      </c>
      <c r="I98" s="126">
        <v>0</v>
      </c>
      <c r="J98" s="126">
        <v>0</v>
      </c>
      <c r="K98" s="126">
        <f>460042.959250875-15221.46</f>
        <v>444821.49925087497</v>
      </c>
      <c r="L98" s="126">
        <v>156299.52582816998</v>
      </c>
      <c r="M98" s="126">
        <v>274065.25482658984</v>
      </c>
      <c r="N98" s="126">
        <v>190628.86199281094</v>
      </c>
      <c r="O98" s="126">
        <v>60246.026699231654</v>
      </c>
      <c r="P98" s="126">
        <v>0</v>
      </c>
      <c r="Q98" s="126">
        <v>410768.3638583977</v>
      </c>
      <c r="R98" s="126">
        <v>144233.09560159917</v>
      </c>
      <c r="S98" s="126">
        <v>318937.37181802065</v>
      </c>
      <c r="T98" s="68">
        <v>1999999.9998756952</v>
      </c>
      <c r="U98" s="69">
        <f t="shared" si="25"/>
        <v>0</v>
      </c>
      <c r="V98" s="70"/>
      <c r="W98" s="71">
        <v>2000</v>
      </c>
      <c r="X98" s="71"/>
      <c r="Y98" s="71">
        <v>2000000</v>
      </c>
      <c r="Z98" s="72">
        <v>2000</v>
      </c>
      <c r="AA98" s="71">
        <v>2000000</v>
      </c>
      <c r="AB98" s="72">
        <v>2000</v>
      </c>
      <c r="AC98" s="72">
        <v>2000</v>
      </c>
      <c r="AD98" s="33"/>
    </row>
    <row r="99" spans="1:30" ht="38.25" x14ac:dyDescent="0.2">
      <c r="A99" s="7" t="s">
        <v>62</v>
      </c>
      <c r="B99" s="7" t="s">
        <v>302</v>
      </c>
      <c r="C99" s="7" t="s">
        <v>169</v>
      </c>
      <c r="D99" s="7" t="s">
        <v>246</v>
      </c>
      <c r="E99" s="7" t="s">
        <v>39</v>
      </c>
      <c r="F99" s="126"/>
      <c r="G99" s="126">
        <f t="shared" si="24"/>
        <v>35429299.999999978</v>
      </c>
      <c r="H99" s="126">
        <v>778751.39910177351</v>
      </c>
      <c r="I99" s="126">
        <v>3242344.9789487063</v>
      </c>
      <c r="J99" s="126">
        <v>3431104.1255037822</v>
      </c>
      <c r="K99" s="126">
        <v>1822048.7060124092</v>
      </c>
      <c r="L99" s="126">
        <v>2029020.2796738488</v>
      </c>
      <c r="M99" s="126">
        <v>6080453.2800429175</v>
      </c>
      <c r="N99" s="126">
        <f>3596095.59898865-300</f>
        <v>3595795.5989886499</v>
      </c>
      <c r="O99" s="126">
        <v>1282317.2236526995</v>
      </c>
      <c r="P99" s="126">
        <v>103209.38093278778</v>
      </c>
      <c r="Q99" s="126">
        <v>3399505.3546311501</v>
      </c>
      <c r="R99" s="126">
        <v>5334905.9560870053</v>
      </c>
      <c r="S99" s="126">
        <v>4329843.7164242547</v>
      </c>
      <c r="T99" s="68">
        <v>35429599.999999985</v>
      </c>
      <c r="U99" s="69">
        <f t="shared" si="25"/>
        <v>-300.00000000745058</v>
      </c>
      <c r="V99" s="70"/>
      <c r="W99" s="71">
        <v>17064.75</v>
      </c>
      <c r="X99" s="71"/>
      <c r="Y99" s="71">
        <v>35506300</v>
      </c>
      <c r="Z99" s="72">
        <v>35089.64</v>
      </c>
      <c r="AA99" s="71">
        <v>34468500</v>
      </c>
      <c r="AB99" s="72">
        <v>35089.64</v>
      </c>
      <c r="AC99" s="72">
        <v>35089.64</v>
      </c>
      <c r="AD99" s="33"/>
    </row>
    <row r="100" spans="1:30" ht="38.25" x14ac:dyDescent="0.2">
      <c r="A100" s="7" t="s">
        <v>72</v>
      </c>
      <c r="B100" s="7" t="s">
        <v>305</v>
      </c>
      <c r="C100" s="7" t="s">
        <v>169</v>
      </c>
      <c r="D100" s="7" t="s">
        <v>248</v>
      </c>
      <c r="E100" s="7" t="s">
        <v>39</v>
      </c>
      <c r="F100" s="126"/>
      <c r="G100" s="126">
        <f t="shared" si="24"/>
        <v>519000</v>
      </c>
      <c r="H100" s="126">
        <v>338344.6556559676</v>
      </c>
      <c r="I100" s="126">
        <v>0</v>
      </c>
      <c r="J100" s="126">
        <v>0</v>
      </c>
      <c r="K100" s="126">
        <v>0</v>
      </c>
      <c r="L100" s="126">
        <v>0</v>
      </c>
      <c r="M100" s="126">
        <v>0</v>
      </c>
      <c r="N100" s="126">
        <v>0</v>
      </c>
      <c r="O100" s="126">
        <v>51172.203178560296</v>
      </c>
      <c r="P100" s="126">
        <v>0</v>
      </c>
      <c r="Q100" s="126">
        <v>0</v>
      </c>
      <c r="R100" s="126">
        <v>3331.6921159239637</v>
      </c>
      <c r="S100" s="126">
        <v>126151.44904954814</v>
      </c>
      <c r="T100" s="68">
        <v>519000</v>
      </c>
      <c r="U100" s="69">
        <f t="shared" si="25"/>
        <v>0</v>
      </c>
      <c r="V100" s="70"/>
      <c r="W100" s="71">
        <v>519</v>
      </c>
      <c r="X100" s="71"/>
      <c r="Y100" s="71">
        <v>519000</v>
      </c>
      <c r="Z100" s="72">
        <v>542</v>
      </c>
      <c r="AA100" s="71">
        <v>519000</v>
      </c>
      <c r="AB100" s="72">
        <v>542</v>
      </c>
      <c r="AC100" s="72">
        <v>542</v>
      </c>
      <c r="AD100" s="33"/>
    </row>
    <row r="101" spans="1:30" ht="38.25" x14ac:dyDescent="0.2">
      <c r="A101" s="7" t="s">
        <v>75</v>
      </c>
      <c r="B101" s="7" t="s">
        <v>307</v>
      </c>
      <c r="C101" s="7" t="s">
        <v>169</v>
      </c>
      <c r="D101" s="7" t="s">
        <v>249</v>
      </c>
      <c r="E101" s="7" t="s">
        <v>39</v>
      </c>
      <c r="F101" s="126"/>
      <c r="G101" s="126">
        <f t="shared" si="24"/>
        <v>20995800.000000004</v>
      </c>
      <c r="H101" s="126">
        <v>1806704.2587427441</v>
      </c>
      <c r="I101" s="126">
        <v>1684972.7632561345</v>
      </c>
      <c r="J101" s="126">
        <v>1641589.5960510531</v>
      </c>
      <c r="K101" s="126">
        <v>1609780.2051996624</v>
      </c>
      <c r="L101" s="126">
        <v>1913187.5905662915</v>
      </c>
      <c r="M101" s="126">
        <v>1750852.5438413618</v>
      </c>
      <c r="N101" s="126">
        <v>1761146.3563147231</v>
      </c>
      <c r="O101" s="126">
        <v>1793364.5705296781</v>
      </c>
      <c r="P101" s="126">
        <v>1704170.8748795989</v>
      </c>
      <c r="Q101" s="126">
        <v>1758384.0230038955</v>
      </c>
      <c r="R101" s="126">
        <v>1753759.2361848089</v>
      </c>
      <c r="S101" s="126">
        <v>1817887.9814300505</v>
      </c>
      <c r="T101" s="68">
        <v>20995800.000000004</v>
      </c>
      <c r="U101" s="69">
        <f t="shared" si="25"/>
        <v>0</v>
      </c>
      <c r="V101" s="70"/>
      <c r="W101" s="71">
        <v>19745.8</v>
      </c>
      <c r="X101" s="71"/>
      <c r="Y101" s="71">
        <v>22045500</v>
      </c>
      <c r="Z101" s="72">
        <v>20733</v>
      </c>
      <c r="AA101" s="71">
        <v>23147500</v>
      </c>
      <c r="AB101" s="72">
        <v>21769.599999999999</v>
      </c>
      <c r="AC101" s="72">
        <v>22858</v>
      </c>
      <c r="AD101" s="33"/>
    </row>
    <row r="102" spans="1:30" ht="38.25" x14ac:dyDescent="0.2">
      <c r="A102" s="52" t="s">
        <v>76</v>
      </c>
      <c r="B102" s="52" t="s">
        <v>308</v>
      </c>
      <c r="C102" s="52" t="s">
        <v>169</v>
      </c>
      <c r="D102" s="52" t="s">
        <v>250</v>
      </c>
      <c r="E102" s="52" t="s">
        <v>39</v>
      </c>
      <c r="F102" s="164"/>
      <c r="G102" s="164">
        <f t="shared" si="24"/>
        <v>0</v>
      </c>
      <c r="H102" s="164"/>
      <c r="I102" s="164"/>
      <c r="J102" s="164"/>
      <c r="K102" s="164"/>
      <c r="L102" s="164"/>
      <c r="M102" s="164"/>
      <c r="N102" s="164"/>
      <c r="O102" s="164"/>
      <c r="P102" s="164"/>
      <c r="Q102" s="164"/>
      <c r="R102" s="164"/>
      <c r="S102" s="164"/>
      <c r="T102" s="99">
        <v>0</v>
      </c>
      <c r="U102" s="100">
        <f t="shared" si="25"/>
        <v>0</v>
      </c>
      <c r="V102" s="70"/>
      <c r="W102" s="102"/>
      <c r="X102" s="102"/>
      <c r="Y102" s="102"/>
      <c r="Z102" s="103"/>
      <c r="AA102" s="102"/>
      <c r="AB102" s="103"/>
      <c r="AC102" s="103"/>
      <c r="AD102" s="33"/>
    </row>
    <row r="103" spans="1:30" ht="51" x14ac:dyDescent="0.2">
      <c r="A103" s="7" t="s">
        <v>62</v>
      </c>
      <c r="B103" s="7" t="s">
        <v>302</v>
      </c>
      <c r="C103" s="7" t="s">
        <v>170</v>
      </c>
      <c r="D103" s="7" t="s">
        <v>251</v>
      </c>
      <c r="E103" s="7" t="s">
        <v>272</v>
      </c>
      <c r="F103" s="126"/>
      <c r="G103" s="126">
        <f t="shared" si="24"/>
        <v>77480400</v>
      </c>
      <c r="H103" s="126">
        <v>6667211.8217637725</v>
      </c>
      <c r="I103" s="126">
        <v>6217990.7265779488</v>
      </c>
      <c r="J103" s="126">
        <v>6057895.479192771</v>
      </c>
      <c r="K103" s="126">
        <v>5940510.4972837353</v>
      </c>
      <c r="L103" s="126">
        <v>7060163.2001198456</v>
      </c>
      <c r="M103" s="126">
        <v>6461104.368341702</v>
      </c>
      <c r="N103" s="126">
        <f>6499091.23192566+400</f>
        <v>6499491.2319256598</v>
      </c>
      <c r="O103" s="126">
        <v>6617984.8791015083</v>
      </c>
      <c r="P103" s="126">
        <v>6288836.7857224448</v>
      </c>
      <c r="Q103" s="126">
        <v>6488897.4986588666</v>
      </c>
      <c r="R103" s="126">
        <v>6471830.8242409909</v>
      </c>
      <c r="S103" s="126">
        <v>6708482.6870707618</v>
      </c>
      <c r="T103" s="68">
        <v>77480000</v>
      </c>
      <c r="U103" s="69">
        <f t="shared" si="25"/>
        <v>400</v>
      </c>
      <c r="V103" s="70"/>
      <c r="W103" s="71">
        <v>70780.539999999994</v>
      </c>
      <c r="X103" s="71"/>
      <c r="Y103" s="71">
        <v>80347200</v>
      </c>
      <c r="Z103" s="72">
        <v>81450.3</v>
      </c>
      <c r="AA103" s="71">
        <v>83320000</v>
      </c>
      <c r="AB103" s="72">
        <v>83068.69</v>
      </c>
      <c r="AC103" s="72">
        <v>84314.72</v>
      </c>
      <c r="AD103" s="33"/>
    </row>
    <row r="104" spans="1:30" ht="38.25" x14ac:dyDescent="0.2">
      <c r="A104" s="29" t="s">
        <v>47</v>
      </c>
      <c r="B104" s="29" t="s">
        <v>298</v>
      </c>
      <c r="C104" s="29" t="s">
        <v>356</v>
      </c>
      <c r="D104" s="29" t="s">
        <v>329</v>
      </c>
      <c r="E104" s="29" t="s">
        <v>330</v>
      </c>
      <c r="F104" s="163"/>
      <c r="G104" s="126"/>
      <c r="H104" s="126"/>
      <c r="I104" s="126"/>
      <c r="J104" s="126"/>
      <c r="K104" s="126"/>
      <c r="L104" s="126"/>
      <c r="M104" s="126"/>
      <c r="N104" s="126"/>
      <c r="O104" s="126"/>
      <c r="P104" s="126"/>
      <c r="Q104" s="126"/>
      <c r="R104" s="126"/>
      <c r="S104" s="126"/>
      <c r="T104" s="68"/>
      <c r="U104" s="69"/>
      <c r="V104" s="70"/>
      <c r="W104" s="87">
        <v>50</v>
      </c>
      <c r="X104" s="87"/>
      <c r="Y104" s="87"/>
      <c r="Z104" s="88">
        <v>244.2</v>
      </c>
      <c r="AA104" s="87"/>
      <c r="AB104" s="88">
        <v>244.2</v>
      </c>
      <c r="AC104" s="88">
        <v>244.2</v>
      </c>
      <c r="AD104" s="35"/>
    </row>
    <row r="105" spans="1:30" ht="38.25" x14ac:dyDescent="0.2">
      <c r="A105" s="29" t="s">
        <v>47</v>
      </c>
      <c r="B105" s="29" t="s">
        <v>298</v>
      </c>
      <c r="C105" s="29" t="s">
        <v>357</v>
      </c>
      <c r="D105" s="29" t="s">
        <v>332</v>
      </c>
      <c r="E105" s="29" t="s">
        <v>331</v>
      </c>
      <c r="F105" s="163"/>
      <c r="G105" s="126"/>
      <c r="H105" s="126"/>
      <c r="I105" s="126"/>
      <c r="J105" s="126"/>
      <c r="K105" s="126"/>
      <c r="L105" s="126"/>
      <c r="M105" s="126"/>
      <c r="N105" s="126"/>
      <c r="O105" s="126"/>
      <c r="P105" s="126"/>
      <c r="Q105" s="126"/>
      <c r="R105" s="126"/>
      <c r="S105" s="126"/>
      <c r="T105" s="68"/>
      <c r="U105" s="69"/>
      <c r="V105" s="70"/>
      <c r="W105" s="87">
        <v>210</v>
      </c>
      <c r="X105" s="87"/>
      <c r="Y105" s="87"/>
      <c r="Z105" s="88">
        <v>250</v>
      </c>
      <c r="AA105" s="87"/>
      <c r="AB105" s="88">
        <v>250</v>
      </c>
      <c r="AC105" s="88">
        <v>250</v>
      </c>
      <c r="AD105" s="35"/>
    </row>
    <row r="106" spans="1:30" ht="38.25" x14ac:dyDescent="0.2">
      <c r="A106" s="29" t="s">
        <v>51</v>
      </c>
      <c r="B106" s="29" t="s">
        <v>333</v>
      </c>
      <c r="C106" s="29" t="s">
        <v>334</v>
      </c>
      <c r="D106" s="29" t="s">
        <v>358</v>
      </c>
      <c r="E106" s="31" t="s">
        <v>362</v>
      </c>
      <c r="F106" s="165"/>
      <c r="G106" s="126"/>
      <c r="H106" s="126"/>
      <c r="I106" s="126"/>
      <c r="J106" s="126"/>
      <c r="K106" s="126"/>
      <c r="L106" s="126"/>
      <c r="M106" s="126"/>
      <c r="N106" s="126"/>
      <c r="O106" s="126"/>
      <c r="P106" s="126"/>
      <c r="Q106" s="126"/>
      <c r="R106" s="126"/>
      <c r="S106" s="126"/>
      <c r="T106" s="68"/>
      <c r="U106" s="69"/>
      <c r="V106" s="70"/>
      <c r="W106" s="87">
        <v>301.8</v>
      </c>
      <c r="X106" s="87"/>
      <c r="Y106" s="87"/>
      <c r="Z106" s="88">
        <v>447.6</v>
      </c>
      <c r="AA106" s="87"/>
      <c r="AB106" s="88">
        <v>426.24</v>
      </c>
      <c r="AC106" s="88">
        <v>447.61</v>
      </c>
      <c r="AD106" s="35"/>
    </row>
    <row r="107" spans="1:30" ht="12.75" customHeight="1" x14ac:dyDescent="0.2">
      <c r="A107" s="107" t="s">
        <v>82</v>
      </c>
      <c r="B107"/>
      <c r="C107"/>
      <c r="D107"/>
      <c r="E107"/>
      <c r="F107" s="161">
        <v>7724914.8300000001</v>
      </c>
      <c r="G107" s="123">
        <f>G108</f>
        <v>0</v>
      </c>
      <c r="H107" s="123">
        <f t="shared" ref="H107:S107" si="28">H108</f>
        <v>0</v>
      </c>
      <c r="I107" s="123">
        <f t="shared" si="28"/>
        <v>0</v>
      </c>
      <c r="J107" s="123">
        <f t="shared" si="28"/>
        <v>0</v>
      </c>
      <c r="K107" s="123">
        <f t="shared" si="28"/>
        <v>0</v>
      </c>
      <c r="L107" s="123">
        <f t="shared" si="28"/>
        <v>0</v>
      </c>
      <c r="M107" s="123">
        <f t="shared" si="28"/>
        <v>0</v>
      </c>
      <c r="N107" s="123">
        <f t="shared" si="28"/>
        <v>0</v>
      </c>
      <c r="O107" s="123">
        <f t="shared" si="28"/>
        <v>0</v>
      </c>
      <c r="P107" s="123">
        <f t="shared" si="28"/>
        <v>0</v>
      </c>
      <c r="Q107" s="123">
        <f t="shared" si="28"/>
        <v>0</v>
      </c>
      <c r="R107" s="123">
        <f t="shared" si="28"/>
        <v>0</v>
      </c>
      <c r="S107" s="123">
        <f t="shared" si="28"/>
        <v>0</v>
      </c>
      <c r="T107" s="68">
        <v>0</v>
      </c>
      <c r="U107" s="69">
        <f t="shared" si="25"/>
        <v>0</v>
      </c>
      <c r="V107" s="129">
        <v>2707.085</v>
      </c>
      <c r="W107" s="139">
        <v>201000</v>
      </c>
      <c r="X107" s="139">
        <v>2706.9416500000002</v>
      </c>
      <c r="Y107" s="139">
        <v>0</v>
      </c>
      <c r="Z107" s="124">
        <v>0</v>
      </c>
      <c r="AA107" s="139">
        <v>0</v>
      </c>
      <c r="AB107" s="124">
        <f>SUM(AB108)</f>
        <v>0</v>
      </c>
      <c r="AC107" s="124">
        <f>SUM(AC108)</f>
        <v>0</v>
      </c>
      <c r="AD107" s="38" t="s">
        <v>383</v>
      </c>
    </row>
    <row r="108" spans="1:30" ht="140.25" x14ac:dyDescent="0.2">
      <c r="A108" s="7" t="s">
        <v>63</v>
      </c>
      <c r="B108" s="7" t="s">
        <v>303</v>
      </c>
      <c r="C108" s="7" t="s">
        <v>171</v>
      </c>
      <c r="D108" s="7" t="s">
        <v>252</v>
      </c>
      <c r="E108" s="7" t="s">
        <v>67</v>
      </c>
      <c r="F108" s="126"/>
      <c r="G108" s="126">
        <v>0</v>
      </c>
      <c r="H108" s="166"/>
      <c r="I108" s="166"/>
      <c r="J108" s="166"/>
      <c r="K108" s="166"/>
      <c r="L108" s="166"/>
      <c r="M108" s="166"/>
      <c r="N108" s="166"/>
      <c r="O108" s="166"/>
      <c r="P108" s="166"/>
      <c r="Q108" s="166"/>
      <c r="R108" s="166"/>
      <c r="S108" s="166"/>
      <c r="T108" s="68">
        <v>0</v>
      </c>
      <c r="U108" s="69">
        <f t="shared" si="25"/>
        <v>0</v>
      </c>
      <c r="V108" s="70"/>
      <c r="W108" s="71">
        <v>201000</v>
      </c>
      <c r="X108" s="71"/>
      <c r="Y108" s="71">
        <v>0</v>
      </c>
      <c r="Z108" s="72">
        <v>7540</v>
      </c>
      <c r="AA108" s="71">
        <v>0</v>
      </c>
      <c r="AB108" s="72">
        <v>0</v>
      </c>
      <c r="AC108" s="72">
        <v>0</v>
      </c>
      <c r="AD108" s="33"/>
    </row>
    <row r="109" spans="1:30" ht="12.75" customHeight="1" x14ac:dyDescent="0.2">
      <c r="A109" s="107" t="s">
        <v>81</v>
      </c>
      <c r="B109"/>
      <c r="C109"/>
      <c r="D109"/>
      <c r="E109"/>
      <c r="F109" s="161">
        <v>261019</v>
      </c>
      <c r="G109" s="123">
        <f>G110+G111</f>
        <v>280100</v>
      </c>
      <c r="H109" s="123">
        <f t="shared" ref="H109:S109" si="29">H110+H111</f>
        <v>19536.985644627555</v>
      </c>
      <c r="I109" s="123">
        <f t="shared" si="29"/>
        <v>40879.736824668005</v>
      </c>
      <c r="J109" s="123">
        <f t="shared" si="29"/>
        <v>18529.294236413458</v>
      </c>
      <c r="K109" s="123">
        <f t="shared" si="29"/>
        <v>32709.029891759783</v>
      </c>
      <c r="L109" s="123">
        <f t="shared" si="29"/>
        <v>14716.879937947995</v>
      </c>
      <c r="M109" s="123">
        <f t="shared" si="29"/>
        <v>14703.778857884541</v>
      </c>
      <c r="N109" s="123">
        <f t="shared" si="29"/>
        <v>63780.4247755877</v>
      </c>
      <c r="O109" s="123">
        <f t="shared" si="29"/>
        <v>13096.713036767369</v>
      </c>
      <c r="P109" s="123">
        <f t="shared" si="29"/>
        <v>16376.350079319</v>
      </c>
      <c r="Q109" s="123">
        <f t="shared" si="29"/>
        <v>11441.609922084199</v>
      </c>
      <c r="R109" s="123">
        <f t="shared" si="29"/>
        <v>21258.685916299957</v>
      </c>
      <c r="S109" s="123">
        <f t="shared" si="29"/>
        <v>13070.510876640461</v>
      </c>
      <c r="T109" s="68">
        <v>280100</v>
      </c>
      <c r="U109" s="69">
        <f t="shared" si="25"/>
        <v>0</v>
      </c>
      <c r="V109" s="129">
        <v>70.295000000000002</v>
      </c>
      <c r="W109" s="139">
        <f>W110+W111</f>
        <v>201.1</v>
      </c>
      <c r="X109" s="139">
        <v>96</v>
      </c>
      <c r="Y109" s="139">
        <v>131100</v>
      </c>
      <c r="Z109" s="124">
        <f>Z110+Z111</f>
        <v>131.1</v>
      </c>
      <c r="AA109" s="139">
        <v>131100</v>
      </c>
      <c r="AB109" s="124">
        <f>AB110+AB111</f>
        <v>131.1</v>
      </c>
      <c r="AC109" s="124">
        <f>AC110+AC111</f>
        <v>131.1</v>
      </c>
      <c r="AD109" s="33"/>
    </row>
    <row r="110" spans="1:30" ht="51" x14ac:dyDescent="0.2">
      <c r="A110" s="7" t="s">
        <v>41</v>
      </c>
      <c r="B110" s="7" t="s">
        <v>296</v>
      </c>
      <c r="C110" s="7" t="s">
        <v>172</v>
      </c>
      <c r="D110" s="7" t="s">
        <v>253</v>
      </c>
      <c r="E110" s="7" t="s">
        <v>42</v>
      </c>
      <c r="F110" s="126"/>
      <c r="G110" s="126">
        <f>H110+I110+J110+K110+L110+M110+N110+O110+P110+Q110+R110+S110</f>
        <v>148999.9996039118</v>
      </c>
      <c r="H110" s="126">
        <v>19536.985644627555</v>
      </c>
      <c r="I110" s="126">
        <v>0</v>
      </c>
      <c r="J110" s="126">
        <v>18529.294236413458</v>
      </c>
      <c r="K110" s="126">
        <v>32709.029891759783</v>
      </c>
      <c r="L110" s="126">
        <v>0</v>
      </c>
      <c r="M110" s="126">
        <v>0</v>
      </c>
      <c r="N110" s="126">
        <v>6961.64</v>
      </c>
      <c r="O110" s="126">
        <v>13096.713036767369</v>
      </c>
      <c r="P110" s="126">
        <v>12395.530079319</v>
      </c>
      <c r="Q110" s="126">
        <v>11441.609922084199</v>
      </c>
      <c r="R110" s="126">
        <v>21258.685916299957</v>
      </c>
      <c r="S110" s="126">
        <v>13070.510876640461</v>
      </c>
      <c r="T110" s="68">
        <v>148999.9996039118</v>
      </c>
      <c r="U110" s="69">
        <f t="shared" si="25"/>
        <v>0</v>
      </c>
      <c r="V110" s="70"/>
      <c r="W110" s="71">
        <v>70</v>
      </c>
      <c r="X110" s="71"/>
      <c r="Y110" s="71">
        <v>0</v>
      </c>
      <c r="Z110" s="72">
        <v>0</v>
      </c>
      <c r="AA110" s="71">
        <v>0</v>
      </c>
      <c r="AB110" s="72">
        <v>0</v>
      </c>
      <c r="AC110" s="72">
        <v>0</v>
      </c>
      <c r="AD110" s="33"/>
    </row>
    <row r="111" spans="1:30" ht="114.75" x14ac:dyDescent="0.2">
      <c r="A111" s="7" t="s">
        <v>53</v>
      </c>
      <c r="B111" s="7" t="s">
        <v>294</v>
      </c>
      <c r="C111" s="7" t="s">
        <v>173</v>
      </c>
      <c r="D111" s="7" t="s">
        <v>254</v>
      </c>
      <c r="E111" s="7" t="s">
        <v>286</v>
      </c>
      <c r="F111" s="126"/>
      <c r="G111" s="126">
        <f>H111+I111+J111+K111+L111+M111+N111+O111+P111+Q111+R111+S111</f>
        <v>131100.00039608823</v>
      </c>
      <c r="H111" s="126">
        <v>0</v>
      </c>
      <c r="I111" s="126">
        <v>40879.736824668005</v>
      </c>
      <c r="J111" s="126">
        <v>0</v>
      </c>
      <c r="K111" s="126">
        <v>0</v>
      </c>
      <c r="L111" s="126">
        <v>14716.879937947995</v>
      </c>
      <c r="M111" s="126">
        <v>14703.778857884541</v>
      </c>
      <c r="N111" s="126">
        <v>56818.784775587701</v>
      </c>
      <c r="O111" s="126"/>
      <c r="P111" s="126">
        <v>3980.82</v>
      </c>
      <c r="Q111" s="126"/>
      <c r="R111" s="126"/>
      <c r="S111" s="126"/>
      <c r="T111" s="68">
        <v>131100.00039608823</v>
      </c>
      <c r="U111" s="69">
        <f t="shared" si="25"/>
        <v>0</v>
      </c>
      <c r="V111" s="70"/>
      <c r="W111" s="71">
        <v>131.1</v>
      </c>
      <c r="X111" s="71"/>
      <c r="Y111" s="71">
        <v>131100</v>
      </c>
      <c r="Z111" s="72">
        <v>131.1</v>
      </c>
      <c r="AA111" s="71">
        <v>131100</v>
      </c>
      <c r="AB111" s="72">
        <v>131.1</v>
      </c>
      <c r="AC111" s="72">
        <v>131.1</v>
      </c>
      <c r="AD111" s="33"/>
    </row>
    <row r="112" spans="1:30" x14ac:dyDescent="0.2">
      <c r="A112" s="22"/>
      <c r="B112" s="23"/>
      <c r="C112" s="23"/>
      <c r="D112" s="23"/>
      <c r="E112" s="24"/>
      <c r="F112" s="167"/>
      <c r="G112" s="126"/>
      <c r="H112" s="126">
        <f t="shared" ref="H112:S112" si="30">H109-H110-H111</f>
        <v>0</v>
      </c>
      <c r="I112" s="126">
        <f t="shared" si="30"/>
        <v>0</v>
      </c>
      <c r="J112" s="126">
        <f t="shared" si="30"/>
        <v>0</v>
      </c>
      <c r="K112" s="126">
        <f t="shared" si="30"/>
        <v>0</v>
      </c>
      <c r="L112" s="126">
        <f t="shared" si="30"/>
        <v>0</v>
      </c>
      <c r="M112" s="126">
        <f t="shared" si="30"/>
        <v>0</v>
      </c>
      <c r="N112" s="126">
        <f t="shared" si="30"/>
        <v>0</v>
      </c>
      <c r="O112" s="126">
        <f t="shared" si="30"/>
        <v>0</v>
      </c>
      <c r="P112" s="126">
        <f t="shared" si="30"/>
        <v>0</v>
      </c>
      <c r="Q112" s="126">
        <f t="shared" si="30"/>
        <v>0</v>
      </c>
      <c r="R112" s="126">
        <f t="shared" si="30"/>
        <v>0</v>
      </c>
      <c r="S112" s="126">
        <f t="shared" si="30"/>
        <v>0</v>
      </c>
      <c r="T112" s="68"/>
      <c r="U112" s="69">
        <f t="shared" si="25"/>
        <v>0</v>
      </c>
      <c r="V112" s="70"/>
      <c r="W112" s="71"/>
      <c r="X112" s="71"/>
      <c r="Y112" s="71"/>
      <c r="Z112" s="72"/>
      <c r="AA112" s="71"/>
      <c r="AB112" s="72"/>
      <c r="AC112" s="72"/>
      <c r="AD112" s="33"/>
    </row>
    <row r="113" spans="1:41" ht="12.75" customHeight="1" x14ac:dyDescent="0.2">
      <c r="A113" s="107" t="s">
        <v>80</v>
      </c>
      <c r="B113"/>
      <c r="C113"/>
      <c r="D113"/>
      <c r="E113"/>
      <c r="F113" s="161">
        <v>397347250.29000002</v>
      </c>
      <c r="G113" s="123">
        <v>392522300</v>
      </c>
      <c r="H113" s="123">
        <f t="shared" ref="H113:S113" si="31">SUM(H119:H130)</f>
        <v>1788252.7999905397</v>
      </c>
      <c r="I113" s="123">
        <f t="shared" si="31"/>
        <v>1995753.9750242431</v>
      </c>
      <c r="J113" s="123">
        <f t="shared" si="31"/>
        <v>1976231.5029656303</v>
      </c>
      <c r="K113" s="123">
        <f t="shared" si="31"/>
        <v>2248865.154119005</v>
      </c>
      <c r="L113" s="123">
        <f t="shared" si="31"/>
        <v>2222093.6398956827</v>
      </c>
      <c r="M113" s="123">
        <f t="shared" si="31"/>
        <v>2511581.9653395503</v>
      </c>
      <c r="N113" s="123">
        <f t="shared" si="31"/>
        <v>2719389.1323684952</v>
      </c>
      <c r="O113" s="123">
        <f t="shared" si="31"/>
        <v>3257238.6035320736</v>
      </c>
      <c r="P113" s="123">
        <f t="shared" si="31"/>
        <v>3153243.4104284695</v>
      </c>
      <c r="Q113" s="123">
        <f t="shared" si="31"/>
        <v>2586024.1218076213</v>
      </c>
      <c r="R113" s="123">
        <f t="shared" si="31"/>
        <v>2512435.9835510864</v>
      </c>
      <c r="S113" s="123">
        <f t="shared" si="31"/>
        <v>5498089.7109777005</v>
      </c>
      <c r="T113" s="68"/>
      <c r="U113" s="69">
        <f t="shared" si="25"/>
        <v>392522300</v>
      </c>
      <c r="V113" s="129">
        <v>190749.72099999999</v>
      </c>
      <c r="W113" s="139">
        <f>SUM(W114:W130)</f>
        <v>328322.24</v>
      </c>
      <c r="X113" s="139">
        <v>347489.53714654327</v>
      </c>
      <c r="Y113" s="139">
        <v>361625300</v>
      </c>
      <c r="Z113" s="124">
        <f>SUM(Z114:Z130)</f>
        <v>441878.22000000003</v>
      </c>
      <c r="AA113" s="139">
        <v>361629400</v>
      </c>
      <c r="AB113" s="124">
        <f>SUM(AB114:AB130)</f>
        <v>451442.02</v>
      </c>
      <c r="AC113" s="124">
        <f>SUM(AC114:AC130)</f>
        <v>461427.44</v>
      </c>
      <c r="AD113" s="33"/>
    </row>
    <row r="114" spans="1:41" ht="88.5" customHeight="1" x14ac:dyDescent="0.2">
      <c r="A114" s="29" t="s">
        <v>10</v>
      </c>
      <c r="B114" s="29" t="s">
        <v>326</v>
      </c>
      <c r="C114" s="29" t="s">
        <v>105</v>
      </c>
      <c r="D114" s="29" t="s">
        <v>327</v>
      </c>
      <c r="E114" s="29" t="s">
        <v>328</v>
      </c>
      <c r="F114" s="163"/>
      <c r="G114" s="126"/>
      <c r="H114" s="126"/>
      <c r="I114" s="126"/>
      <c r="J114" s="126"/>
      <c r="K114" s="126"/>
      <c r="L114" s="126"/>
      <c r="M114" s="126"/>
      <c r="N114" s="126"/>
      <c r="O114" s="126"/>
      <c r="P114" s="126"/>
      <c r="Q114" s="126"/>
      <c r="R114" s="126"/>
      <c r="S114" s="126"/>
      <c r="T114" s="68"/>
      <c r="U114" s="69"/>
      <c r="V114" s="70"/>
      <c r="W114" s="87">
        <v>750</v>
      </c>
      <c r="X114" s="87"/>
      <c r="Y114" s="87">
        <v>159500</v>
      </c>
      <c r="Z114" s="88">
        <v>250</v>
      </c>
      <c r="AA114" s="87">
        <v>159500</v>
      </c>
      <c r="AB114" s="88">
        <v>300</v>
      </c>
      <c r="AC114" s="88">
        <v>300</v>
      </c>
      <c r="AD114" s="35"/>
    </row>
    <row r="115" spans="1:41" ht="88.5" customHeight="1" x14ac:dyDescent="0.2">
      <c r="A115" s="7" t="s">
        <v>28</v>
      </c>
      <c r="B115" s="7" t="s">
        <v>292</v>
      </c>
      <c r="C115" s="7" t="s">
        <v>105</v>
      </c>
      <c r="D115" s="7" t="s">
        <v>257</v>
      </c>
      <c r="E115" s="7" t="s">
        <v>287</v>
      </c>
      <c r="F115" s="126"/>
      <c r="G115" s="126">
        <f>H115+I115+J115+K115+L115+M115+N115+O115+P115+Q115+R115+S115</f>
        <v>359999999.99999994</v>
      </c>
      <c r="H115" s="126">
        <v>19141938.85148776</v>
      </c>
      <c r="I115" s="126">
        <v>24506048.312679529</v>
      </c>
      <c r="J115" s="126">
        <v>27617643.646561343</v>
      </c>
      <c r="K115" s="126">
        <v>33977086.525835343</v>
      </c>
      <c r="L115" s="126">
        <v>28131993.178852554</v>
      </c>
      <c r="M115" s="126">
        <v>31501211.212780766</v>
      </c>
      <c r="N115" s="126">
        <v>37913728.935842551</v>
      </c>
      <c r="O115" s="126">
        <v>33914558.71260038</v>
      </c>
      <c r="P115" s="126">
        <v>33241354.116495065</v>
      </c>
      <c r="Q115" s="126">
        <v>32351806.441194773</v>
      </c>
      <c r="R115" s="126">
        <v>27924043.103424996</v>
      </c>
      <c r="S115" s="126">
        <f>29778606.9622449-20</f>
        <v>29778586.962244902</v>
      </c>
      <c r="T115" s="68"/>
      <c r="U115" s="69">
        <f>G115-T115</f>
        <v>359999999.99999994</v>
      </c>
      <c r="V115" s="70"/>
      <c r="W115" s="71">
        <v>276572.24</v>
      </c>
      <c r="X115" s="71"/>
      <c r="Y115" s="71">
        <v>360000000</v>
      </c>
      <c r="Z115" s="72">
        <v>379293</v>
      </c>
      <c r="AA115" s="71">
        <v>360000000</v>
      </c>
      <c r="AB115" s="72">
        <v>379293</v>
      </c>
      <c r="AC115" s="72">
        <v>379293</v>
      </c>
      <c r="AD115" s="33"/>
    </row>
    <row r="116" spans="1:41" s="49" customFormat="1" ht="88.5" customHeight="1" x14ac:dyDescent="0.2">
      <c r="A116" s="48" t="s">
        <v>38</v>
      </c>
      <c r="B116" s="48" t="s">
        <v>295</v>
      </c>
      <c r="C116" s="48" t="s">
        <v>377</v>
      </c>
      <c r="D116" s="48" t="s">
        <v>376</v>
      </c>
      <c r="E116" s="42" t="s">
        <v>368</v>
      </c>
      <c r="F116" s="162"/>
      <c r="G116" s="155"/>
      <c r="H116" s="155"/>
      <c r="I116" s="155"/>
      <c r="J116" s="155"/>
      <c r="K116" s="155"/>
      <c r="L116" s="155"/>
      <c r="M116" s="155"/>
      <c r="N116" s="155"/>
      <c r="O116" s="155"/>
      <c r="P116" s="155"/>
      <c r="Q116" s="155"/>
      <c r="R116" s="155"/>
      <c r="S116" s="155"/>
      <c r="T116" s="79"/>
      <c r="U116" s="80"/>
      <c r="V116" s="70"/>
      <c r="W116" s="81"/>
      <c r="X116" s="81"/>
      <c r="Y116" s="81"/>
      <c r="Z116" s="82">
        <v>10</v>
      </c>
      <c r="AA116" s="81"/>
      <c r="AB116" s="82">
        <v>10</v>
      </c>
      <c r="AC116" s="82">
        <v>10</v>
      </c>
      <c r="AD116" s="50"/>
      <c r="AE116" s="51"/>
      <c r="AK116" s="114"/>
      <c r="AL116" s="114"/>
      <c r="AM116" s="114"/>
      <c r="AN116" s="26"/>
      <c r="AO116" s="26"/>
    </row>
    <row r="117" spans="1:41" ht="88.5" customHeight="1" x14ac:dyDescent="0.2">
      <c r="A117" s="152" t="s">
        <v>40</v>
      </c>
      <c r="B117" s="152" t="s">
        <v>296</v>
      </c>
      <c r="C117" s="152" t="s">
        <v>175</v>
      </c>
      <c r="D117" s="152" t="s">
        <v>256</v>
      </c>
      <c r="E117" s="152" t="s">
        <v>104</v>
      </c>
      <c r="F117" s="153"/>
      <c r="G117" s="153">
        <f>H117+I117+J117+K117+L117+M117+N117+O117+P117+Q117+R117+S117</f>
        <v>53000</v>
      </c>
      <c r="H117" s="153">
        <v>5000</v>
      </c>
      <c r="I117" s="153">
        <v>5000</v>
      </c>
      <c r="J117" s="153">
        <v>5000</v>
      </c>
      <c r="K117" s="153">
        <v>5000</v>
      </c>
      <c r="L117" s="153">
        <v>5000</v>
      </c>
      <c r="M117" s="153">
        <v>5000</v>
      </c>
      <c r="N117" s="153">
        <v>5000</v>
      </c>
      <c r="O117" s="153">
        <v>5000</v>
      </c>
      <c r="P117" s="153">
        <v>5000</v>
      </c>
      <c r="Q117" s="153">
        <v>5000</v>
      </c>
      <c r="R117" s="153">
        <v>3000</v>
      </c>
      <c r="S117" s="153"/>
      <c r="T117" s="74"/>
      <c r="U117" s="75">
        <f>G117-T117</f>
        <v>53000</v>
      </c>
      <c r="V117" s="76"/>
      <c r="W117" s="77"/>
      <c r="X117" s="77"/>
      <c r="Y117" s="77">
        <v>57000</v>
      </c>
      <c r="Z117" s="78"/>
      <c r="AA117" s="77">
        <v>61000</v>
      </c>
      <c r="AB117" s="78"/>
      <c r="AC117" s="78"/>
      <c r="AD117" s="38" t="s">
        <v>347</v>
      </c>
    </row>
    <row r="118" spans="1:41" s="43" customFormat="1" ht="88.5" customHeight="1" x14ac:dyDescent="0.2">
      <c r="A118" s="42" t="s">
        <v>41</v>
      </c>
      <c r="B118" s="42" t="s">
        <v>296</v>
      </c>
      <c r="C118" s="42" t="s">
        <v>367</v>
      </c>
      <c r="D118" s="42" t="s">
        <v>378</v>
      </c>
      <c r="E118" s="42" t="s">
        <v>368</v>
      </c>
      <c r="F118" s="162"/>
      <c r="G118" s="162"/>
      <c r="H118" s="162"/>
      <c r="I118" s="162"/>
      <c r="J118" s="162"/>
      <c r="K118" s="162"/>
      <c r="L118" s="162"/>
      <c r="M118" s="162"/>
      <c r="N118" s="162"/>
      <c r="O118" s="162"/>
      <c r="P118" s="162"/>
      <c r="Q118" s="162"/>
      <c r="R118" s="162"/>
      <c r="S118" s="162"/>
      <c r="T118" s="89"/>
      <c r="U118" s="90"/>
      <c r="V118" s="91"/>
      <c r="W118" s="92">
        <v>200</v>
      </c>
      <c r="X118" s="92"/>
      <c r="Y118" s="92">
        <v>925300</v>
      </c>
      <c r="Z118" s="93">
        <v>150</v>
      </c>
      <c r="AA118" s="92">
        <v>920400</v>
      </c>
      <c r="AB118" s="93">
        <v>150</v>
      </c>
      <c r="AC118" s="93">
        <v>150</v>
      </c>
      <c r="AD118" s="44"/>
      <c r="AE118" s="45"/>
      <c r="AK118" s="114"/>
      <c r="AL118" s="114"/>
      <c r="AM118" s="114"/>
      <c r="AN118" s="26"/>
      <c r="AO118" s="26"/>
    </row>
    <row r="119" spans="1:41" ht="88.5" customHeight="1" x14ac:dyDescent="0.2">
      <c r="A119" s="7" t="s">
        <v>45</v>
      </c>
      <c r="B119" s="7" t="s">
        <v>297</v>
      </c>
      <c r="C119" s="7" t="s">
        <v>174</v>
      </c>
      <c r="D119" s="7" t="s">
        <v>255</v>
      </c>
      <c r="E119" s="7" t="s">
        <v>103</v>
      </c>
      <c r="F119" s="126"/>
      <c r="G119" s="126">
        <f>H119+I119+J119+K119+L119+M119+N119+O119+P119+Q119+R119+S119</f>
        <v>159500</v>
      </c>
      <c r="H119" s="126">
        <v>13291.666666666666</v>
      </c>
      <c r="I119" s="126">
        <v>13291.666666666666</v>
      </c>
      <c r="J119" s="126">
        <v>13291.666666666666</v>
      </c>
      <c r="K119" s="126">
        <v>13291.666666666666</v>
      </c>
      <c r="L119" s="126">
        <v>13291.666666666666</v>
      </c>
      <c r="M119" s="126">
        <v>13291.666666666666</v>
      </c>
      <c r="N119" s="126">
        <v>13291.666666666666</v>
      </c>
      <c r="O119" s="126">
        <v>13291.666666666666</v>
      </c>
      <c r="P119" s="126">
        <v>13291.666666666666</v>
      </c>
      <c r="Q119" s="126">
        <v>13291.666666666666</v>
      </c>
      <c r="R119" s="126">
        <v>13291.666666666666</v>
      </c>
      <c r="S119" s="126">
        <v>13291.666666666666</v>
      </c>
      <c r="T119" s="68"/>
      <c r="U119" s="69">
        <f t="shared" si="25"/>
        <v>159500</v>
      </c>
      <c r="V119" s="70"/>
      <c r="W119" s="71"/>
      <c r="X119" s="71"/>
      <c r="Y119" s="71">
        <v>8030</v>
      </c>
      <c r="Z119" s="72">
        <v>346.5</v>
      </c>
      <c r="AA119" s="71">
        <v>8030</v>
      </c>
      <c r="AB119" s="72">
        <v>346.5</v>
      </c>
      <c r="AC119" s="72">
        <v>346.5</v>
      </c>
      <c r="AD119" s="33"/>
    </row>
    <row r="120" spans="1:41" ht="88.5" customHeight="1" x14ac:dyDescent="0.2">
      <c r="A120" s="29" t="s">
        <v>45</v>
      </c>
      <c r="B120" s="29" t="s">
        <v>297</v>
      </c>
      <c r="C120" s="29" t="s">
        <v>379</v>
      </c>
      <c r="D120" s="29" t="s">
        <v>336</v>
      </c>
      <c r="E120" s="29" t="s">
        <v>337</v>
      </c>
      <c r="F120" s="163"/>
      <c r="G120" s="163"/>
      <c r="H120" s="163"/>
      <c r="I120" s="163"/>
      <c r="J120" s="163"/>
      <c r="K120" s="163"/>
      <c r="L120" s="163"/>
      <c r="M120" s="163"/>
      <c r="N120" s="163"/>
      <c r="O120" s="163"/>
      <c r="P120" s="163"/>
      <c r="Q120" s="163"/>
      <c r="R120" s="163"/>
      <c r="S120" s="163"/>
      <c r="T120" s="84"/>
      <c r="U120" s="85"/>
      <c r="V120" s="86"/>
      <c r="W120" s="87"/>
      <c r="X120" s="87"/>
      <c r="Y120" s="87">
        <v>80470</v>
      </c>
      <c r="Z120" s="88">
        <v>66.7</v>
      </c>
      <c r="AA120" s="87">
        <v>80470</v>
      </c>
      <c r="AB120" s="88">
        <v>66.7</v>
      </c>
      <c r="AC120" s="88">
        <v>66.7</v>
      </c>
      <c r="AD120" s="35"/>
    </row>
    <row r="121" spans="1:41" ht="88.5" customHeight="1" x14ac:dyDescent="0.2">
      <c r="A121" s="7" t="s">
        <v>45</v>
      </c>
      <c r="B121" s="7" t="s">
        <v>297</v>
      </c>
      <c r="C121" s="7" t="s">
        <v>177</v>
      </c>
      <c r="D121" s="7" t="s">
        <v>260</v>
      </c>
      <c r="E121" s="7" t="s">
        <v>106</v>
      </c>
      <c r="F121" s="126"/>
      <c r="G121" s="126">
        <f>H121+I121+J121+K121+L121+M121+N121+O121+P121+Q121+R121+S121</f>
        <v>8030.0000000000009</v>
      </c>
      <c r="H121" s="126">
        <v>669.16666666666663</v>
      </c>
      <c r="I121" s="126">
        <v>669.16666666666663</v>
      </c>
      <c r="J121" s="126">
        <v>669.16666666666663</v>
      </c>
      <c r="K121" s="126">
        <v>669.16666666666663</v>
      </c>
      <c r="L121" s="126">
        <v>669.16666666666663</v>
      </c>
      <c r="M121" s="126">
        <v>669.16666666666663</v>
      </c>
      <c r="N121" s="126">
        <v>669.16666666666663</v>
      </c>
      <c r="O121" s="126">
        <v>669.16666666666663</v>
      </c>
      <c r="P121" s="126">
        <v>669.16666666666663</v>
      </c>
      <c r="Q121" s="126">
        <v>669.16666666666663</v>
      </c>
      <c r="R121" s="126">
        <v>669.16666666666663</v>
      </c>
      <c r="S121" s="126">
        <v>669.16666666666663</v>
      </c>
      <c r="T121" s="68"/>
      <c r="U121" s="69">
        <f>G121-T121</f>
        <v>8030.0000000000009</v>
      </c>
      <c r="V121" s="70"/>
      <c r="W121" s="71"/>
      <c r="X121" s="71"/>
      <c r="Y121" s="71">
        <v>100000</v>
      </c>
      <c r="Z121" s="72">
        <v>34.9</v>
      </c>
      <c r="AA121" s="71">
        <v>100000</v>
      </c>
      <c r="AB121" s="72">
        <v>34.9</v>
      </c>
      <c r="AC121" s="72">
        <v>34.9</v>
      </c>
      <c r="AD121" s="33"/>
    </row>
    <row r="122" spans="1:41" ht="88.5" customHeight="1" x14ac:dyDescent="0.2">
      <c r="A122" s="7" t="s">
        <v>45</v>
      </c>
      <c r="B122" s="7" t="s">
        <v>297</v>
      </c>
      <c r="C122" s="7" t="s">
        <v>178</v>
      </c>
      <c r="D122" s="7" t="s">
        <v>261</v>
      </c>
      <c r="E122" s="7" t="s">
        <v>289</v>
      </c>
      <c r="F122" s="126"/>
      <c r="G122" s="126">
        <f>H122+I122+J122+K122+L122+M122+N122+O122+P122+Q122+R122+S122</f>
        <v>80470</v>
      </c>
      <c r="H122" s="126">
        <v>6705.833333333333</v>
      </c>
      <c r="I122" s="126">
        <v>6705.833333333333</v>
      </c>
      <c r="J122" s="126">
        <v>6705.833333333333</v>
      </c>
      <c r="K122" s="126">
        <v>6705.833333333333</v>
      </c>
      <c r="L122" s="126">
        <v>6705.833333333333</v>
      </c>
      <c r="M122" s="126">
        <v>6705.833333333333</v>
      </c>
      <c r="N122" s="126">
        <v>6705.833333333333</v>
      </c>
      <c r="O122" s="126">
        <v>6705.833333333333</v>
      </c>
      <c r="P122" s="126">
        <v>6705.833333333333</v>
      </c>
      <c r="Q122" s="126">
        <v>6705.833333333333</v>
      </c>
      <c r="R122" s="126">
        <v>6705.833333333333</v>
      </c>
      <c r="S122" s="126">
        <v>6705.833333333333</v>
      </c>
      <c r="T122" s="68"/>
      <c r="U122" s="69">
        <f>G122-T122</f>
        <v>80470</v>
      </c>
      <c r="V122" s="70"/>
      <c r="W122" s="71"/>
      <c r="X122" s="71"/>
      <c r="Y122" s="71">
        <v>80470</v>
      </c>
      <c r="Z122" s="72">
        <v>243.3</v>
      </c>
      <c r="AA122" s="71">
        <v>80470</v>
      </c>
      <c r="AB122" s="72">
        <v>243.3</v>
      </c>
      <c r="AC122" s="72">
        <v>243.3</v>
      </c>
      <c r="AD122" s="33"/>
    </row>
    <row r="123" spans="1:41" ht="88.5" customHeight="1" x14ac:dyDescent="0.2">
      <c r="A123" s="29" t="s">
        <v>45</v>
      </c>
      <c r="B123" s="29" t="s">
        <v>297</v>
      </c>
      <c r="C123" s="29" t="s">
        <v>380</v>
      </c>
      <c r="D123" s="29" t="s">
        <v>340</v>
      </c>
      <c r="E123" s="29" t="s">
        <v>341</v>
      </c>
      <c r="F123" s="163"/>
      <c r="G123" s="126"/>
      <c r="H123" s="126"/>
      <c r="I123" s="126"/>
      <c r="J123" s="126"/>
      <c r="K123" s="126"/>
      <c r="L123" s="126"/>
      <c r="M123" s="126"/>
      <c r="N123" s="126"/>
      <c r="O123" s="126"/>
      <c r="P123" s="126"/>
      <c r="Q123" s="126"/>
      <c r="R123" s="126"/>
      <c r="S123" s="126"/>
      <c r="T123" s="68"/>
      <c r="U123" s="69"/>
      <c r="V123" s="70"/>
      <c r="W123" s="71"/>
      <c r="X123" s="71"/>
      <c r="Y123" s="71"/>
      <c r="Z123" s="72">
        <v>13.8</v>
      </c>
      <c r="AA123" s="71"/>
      <c r="AB123" s="72">
        <v>12.7</v>
      </c>
      <c r="AC123" s="72">
        <v>11.5</v>
      </c>
      <c r="AD123" s="33"/>
      <c r="AK123" s="49"/>
      <c r="AL123" s="49"/>
      <c r="AM123" s="49"/>
      <c r="AN123" s="51"/>
      <c r="AO123" s="51"/>
    </row>
    <row r="124" spans="1:41" s="43" customFormat="1" ht="88.5" customHeight="1" x14ac:dyDescent="0.2">
      <c r="A124" s="42" t="s">
        <v>45</v>
      </c>
      <c r="B124" s="42" t="s">
        <v>297</v>
      </c>
      <c r="C124" s="42" t="s">
        <v>381</v>
      </c>
      <c r="D124" s="42" t="s">
        <v>338</v>
      </c>
      <c r="E124" s="168" t="s">
        <v>339</v>
      </c>
      <c r="F124" s="169"/>
      <c r="G124" s="162"/>
      <c r="H124" s="169"/>
      <c r="I124" s="169"/>
      <c r="J124" s="169"/>
      <c r="K124" s="169"/>
      <c r="L124" s="169"/>
      <c r="M124" s="169"/>
      <c r="N124" s="169"/>
      <c r="O124" s="169"/>
      <c r="P124" s="169"/>
      <c r="Q124" s="169"/>
      <c r="R124" s="169"/>
      <c r="S124" s="169"/>
      <c r="T124" s="89"/>
      <c r="U124" s="90"/>
      <c r="V124" s="91"/>
      <c r="W124" s="92"/>
      <c r="X124" s="92"/>
      <c r="Y124" s="92"/>
      <c r="Z124" s="93">
        <v>63</v>
      </c>
      <c r="AA124" s="92"/>
      <c r="AB124" s="93">
        <v>63</v>
      </c>
      <c r="AC124" s="93">
        <v>63</v>
      </c>
      <c r="AD124" s="44"/>
      <c r="AE124" s="45"/>
      <c r="AK124" s="114"/>
      <c r="AL124" s="114"/>
      <c r="AM124" s="114"/>
      <c r="AN124" s="26"/>
      <c r="AO124" s="26"/>
    </row>
    <row r="125" spans="1:41" s="41" customFormat="1" ht="88.5" customHeight="1" x14ac:dyDescent="0.2">
      <c r="A125" s="15" t="s">
        <v>47</v>
      </c>
      <c r="B125" s="15" t="s">
        <v>298</v>
      </c>
      <c r="C125" s="15" t="s">
        <v>179</v>
      </c>
      <c r="D125" s="15" t="s">
        <v>262</v>
      </c>
      <c r="E125" s="15" t="s">
        <v>290</v>
      </c>
      <c r="F125" s="170"/>
      <c r="G125" s="170">
        <f>H125+I125+J125+K125+L125+M125+N125+O125+P125+Q125+R125+S125</f>
        <v>99999.999999999985</v>
      </c>
      <c r="H125" s="170">
        <v>8333.3333333333339</v>
      </c>
      <c r="I125" s="170">
        <v>8333.3333333333339</v>
      </c>
      <c r="J125" s="170">
        <v>8333.3333333333339</v>
      </c>
      <c r="K125" s="170">
        <v>8333.3333333333339</v>
      </c>
      <c r="L125" s="170">
        <v>8333.3333333333339</v>
      </c>
      <c r="M125" s="170">
        <v>8333.3333333333339</v>
      </c>
      <c r="N125" s="170">
        <v>8333.3333333333339</v>
      </c>
      <c r="O125" s="170">
        <v>8333.3333333333339</v>
      </c>
      <c r="P125" s="170">
        <v>8333.3333333333339</v>
      </c>
      <c r="Q125" s="170">
        <v>8333.3333333333339</v>
      </c>
      <c r="R125" s="170">
        <v>8333.3333333333339</v>
      </c>
      <c r="S125" s="170">
        <v>8333.3333333333339</v>
      </c>
      <c r="T125" s="94"/>
      <c r="U125" s="95">
        <f>G125-T125</f>
        <v>99999.999999999985</v>
      </c>
      <c r="V125" s="96"/>
      <c r="W125" s="97"/>
      <c r="X125" s="97"/>
      <c r="Y125" s="97"/>
      <c r="Z125" s="98"/>
      <c r="AA125" s="97"/>
      <c r="AB125" s="98"/>
      <c r="AC125" s="98"/>
      <c r="AD125" s="171" t="s">
        <v>370</v>
      </c>
      <c r="AE125" s="172"/>
      <c r="AN125" s="172"/>
      <c r="AO125" s="172"/>
    </row>
    <row r="126" spans="1:41" ht="88.5" customHeight="1" x14ac:dyDescent="0.2">
      <c r="A126" s="7" t="s">
        <v>52</v>
      </c>
      <c r="B126" s="7" t="s">
        <v>299</v>
      </c>
      <c r="C126" s="7" t="s">
        <v>176</v>
      </c>
      <c r="D126" s="7" t="s">
        <v>258</v>
      </c>
      <c r="E126" s="7" t="s">
        <v>288</v>
      </c>
      <c r="F126" s="126"/>
      <c r="G126" s="126">
        <f>H126+I126+J126+K126+L126+M126+N126+O126+P126+Q126+R126+S126</f>
        <v>203700</v>
      </c>
      <c r="H126" s="126">
        <v>16975</v>
      </c>
      <c r="I126" s="126">
        <v>16975</v>
      </c>
      <c r="J126" s="126">
        <v>16975</v>
      </c>
      <c r="K126" s="126">
        <v>16975</v>
      </c>
      <c r="L126" s="126">
        <v>16975</v>
      </c>
      <c r="M126" s="126">
        <v>16975</v>
      </c>
      <c r="N126" s="126">
        <v>16975</v>
      </c>
      <c r="O126" s="126">
        <v>16975</v>
      </c>
      <c r="P126" s="126">
        <v>16975</v>
      </c>
      <c r="Q126" s="126">
        <v>16975</v>
      </c>
      <c r="R126" s="126">
        <v>16975</v>
      </c>
      <c r="S126" s="126">
        <v>16975</v>
      </c>
      <c r="T126" s="68"/>
      <c r="U126" s="69">
        <f t="shared" si="25"/>
        <v>203700</v>
      </c>
      <c r="V126" s="70"/>
      <c r="W126" s="71">
        <v>0</v>
      </c>
      <c r="X126" s="71"/>
      <c r="Y126" s="71">
        <v>200000</v>
      </c>
      <c r="Z126" s="72">
        <v>107.02</v>
      </c>
      <c r="AA126" s="71">
        <v>200000</v>
      </c>
      <c r="AB126" s="72">
        <v>121.92</v>
      </c>
      <c r="AC126" s="72">
        <v>108.54</v>
      </c>
      <c r="AD126" s="33"/>
    </row>
    <row r="127" spans="1:41" s="41" customFormat="1" ht="88.5" customHeight="1" x14ac:dyDescent="0.2">
      <c r="A127" s="15">
        <v>960</v>
      </c>
      <c r="B127" s="15" t="s">
        <v>301</v>
      </c>
      <c r="C127" s="15" t="s">
        <v>176</v>
      </c>
      <c r="D127" s="15" t="s">
        <v>259</v>
      </c>
      <c r="E127" s="15" t="s">
        <v>288</v>
      </c>
      <c r="F127" s="170"/>
      <c r="G127" s="170">
        <f>H127+I127+J127+K127+L127+M127+N127+O127+P127+Q127+R127+S127</f>
        <v>1000000.0000000001</v>
      </c>
      <c r="H127" s="170">
        <v>83333.333333333328</v>
      </c>
      <c r="I127" s="170">
        <v>83333.333333333328</v>
      </c>
      <c r="J127" s="170">
        <v>83333.333333333328</v>
      </c>
      <c r="K127" s="170">
        <v>83333.333333333328</v>
      </c>
      <c r="L127" s="170">
        <v>83333.333333333328</v>
      </c>
      <c r="M127" s="170">
        <v>83333.333333333328</v>
      </c>
      <c r="N127" s="170">
        <v>83333.333333333328</v>
      </c>
      <c r="O127" s="170">
        <v>83333.333333333328</v>
      </c>
      <c r="P127" s="170">
        <v>83333.333333333328</v>
      </c>
      <c r="Q127" s="170">
        <v>83333.333333333328</v>
      </c>
      <c r="R127" s="170">
        <v>83333.333333333328</v>
      </c>
      <c r="S127" s="170">
        <v>83333.333333333328</v>
      </c>
      <c r="T127" s="94"/>
      <c r="U127" s="95">
        <f t="shared" si="25"/>
        <v>1000000.0000000001</v>
      </c>
      <c r="V127" s="96"/>
      <c r="W127" s="97"/>
      <c r="X127" s="97"/>
      <c r="Y127" s="97"/>
      <c r="Z127" s="98"/>
      <c r="AA127" s="97"/>
      <c r="AB127" s="98"/>
      <c r="AC127" s="98"/>
      <c r="AD127" s="171"/>
      <c r="AE127" s="172"/>
      <c r="AN127" s="172"/>
      <c r="AO127" s="172"/>
    </row>
    <row r="128" spans="1:41" s="43" customFormat="1" ht="88.5" customHeight="1" x14ac:dyDescent="0.2">
      <c r="A128" s="42" t="s">
        <v>61</v>
      </c>
      <c r="B128" s="42" t="s">
        <v>301</v>
      </c>
      <c r="C128" s="42" t="s">
        <v>360</v>
      </c>
      <c r="D128" s="42" t="s">
        <v>359</v>
      </c>
      <c r="E128" s="42" t="s">
        <v>361</v>
      </c>
      <c r="F128" s="162"/>
      <c r="G128" s="162">
        <v>1000</v>
      </c>
      <c r="H128" s="162"/>
      <c r="I128" s="162"/>
      <c r="J128" s="162"/>
      <c r="K128" s="162"/>
      <c r="L128" s="162"/>
      <c r="M128" s="162"/>
      <c r="N128" s="162"/>
      <c r="O128" s="162"/>
      <c r="P128" s="162"/>
      <c r="Q128" s="162"/>
      <c r="R128" s="162"/>
      <c r="S128" s="162"/>
      <c r="T128" s="89"/>
      <c r="U128" s="90"/>
      <c r="V128" s="91"/>
      <c r="W128" s="92">
        <v>800</v>
      </c>
      <c r="X128" s="92"/>
      <c r="Y128" s="92"/>
      <c r="Z128" s="93">
        <v>800</v>
      </c>
      <c r="AA128" s="92"/>
      <c r="AB128" s="93">
        <v>800</v>
      </c>
      <c r="AC128" s="93">
        <v>800</v>
      </c>
      <c r="AD128" s="44"/>
      <c r="AE128" s="45"/>
      <c r="AN128" s="45"/>
      <c r="AO128" s="45"/>
    </row>
    <row r="129" spans="1:30" ht="88.5" customHeight="1" x14ac:dyDescent="0.2">
      <c r="A129" s="7" t="s">
        <v>73</v>
      </c>
      <c r="B129" s="7" t="s">
        <v>306</v>
      </c>
      <c r="C129" s="7" t="s">
        <v>179</v>
      </c>
      <c r="D129" s="7" t="s">
        <v>263</v>
      </c>
      <c r="E129" s="7" t="s">
        <v>290</v>
      </c>
      <c r="F129" s="126"/>
      <c r="G129" s="126">
        <f>H129+I129+J129+K129+L129+M129+N129+O129+P129+Q129+R129+S129</f>
        <v>90000</v>
      </c>
      <c r="H129" s="126">
        <v>7500</v>
      </c>
      <c r="I129" s="126">
        <v>7500</v>
      </c>
      <c r="J129" s="126">
        <v>7500</v>
      </c>
      <c r="K129" s="126">
        <v>7500</v>
      </c>
      <c r="L129" s="126">
        <v>7500</v>
      </c>
      <c r="M129" s="126">
        <v>7500</v>
      </c>
      <c r="N129" s="126">
        <v>7500</v>
      </c>
      <c r="O129" s="126">
        <v>7500</v>
      </c>
      <c r="P129" s="126">
        <v>7500</v>
      </c>
      <c r="Q129" s="126">
        <v>7500</v>
      </c>
      <c r="R129" s="126">
        <v>7500</v>
      </c>
      <c r="S129" s="126">
        <v>7500</v>
      </c>
      <c r="T129" s="68"/>
      <c r="U129" s="69">
        <f>G129-T129</f>
        <v>90000</v>
      </c>
      <c r="V129" s="70"/>
      <c r="W129" s="71">
        <v>50000</v>
      </c>
      <c r="X129" s="71"/>
      <c r="Y129" s="71">
        <v>95000</v>
      </c>
      <c r="Z129" s="72">
        <v>60500</v>
      </c>
      <c r="AA129" s="71">
        <v>100000</v>
      </c>
      <c r="AB129" s="72">
        <v>70000</v>
      </c>
      <c r="AC129" s="72">
        <v>80000</v>
      </c>
      <c r="AD129" s="33"/>
    </row>
    <row r="130" spans="1:30" ht="88.5" customHeight="1" x14ac:dyDescent="0.2">
      <c r="A130" s="52" t="s">
        <v>76</v>
      </c>
      <c r="B130" s="52" t="s">
        <v>308</v>
      </c>
      <c r="C130" s="52" t="s">
        <v>179</v>
      </c>
      <c r="D130" s="52" t="s">
        <v>321</v>
      </c>
      <c r="E130" s="52" t="s">
        <v>290</v>
      </c>
      <c r="F130" s="164"/>
      <c r="G130" s="164">
        <f>H130+I130+J130+K130+L130+M130+N130+O130+P130+Q130+R130+S130</f>
        <v>30827500.000000097</v>
      </c>
      <c r="H130" s="173">
        <v>1651444.4666572064</v>
      </c>
      <c r="I130" s="173">
        <v>1858945.6416909099</v>
      </c>
      <c r="J130" s="173">
        <v>1839423.169632297</v>
      </c>
      <c r="K130" s="173">
        <v>2112056.8207856715</v>
      </c>
      <c r="L130" s="173">
        <v>2085285.3065623492</v>
      </c>
      <c r="M130" s="173">
        <v>2374773.6320062168</v>
      </c>
      <c r="N130" s="173">
        <v>2582580.7990351617</v>
      </c>
      <c r="O130" s="173">
        <v>3120430.2701987401</v>
      </c>
      <c r="P130" s="173">
        <v>3016435.077095136</v>
      </c>
      <c r="Q130" s="173">
        <v>2449215.7884742878</v>
      </c>
      <c r="R130" s="173">
        <v>2375627.6502177529</v>
      </c>
      <c r="S130" s="173">
        <v>5361281.3776443675</v>
      </c>
      <c r="T130" s="99"/>
      <c r="U130" s="100">
        <f>G130-T130</f>
        <v>30827500.000000097</v>
      </c>
      <c r="V130" s="101"/>
      <c r="W130" s="102"/>
      <c r="X130" s="102"/>
      <c r="Y130" s="102"/>
      <c r="Z130" s="103"/>
      <c r="AA130" s="102"/>
      <c r="AB130" s="103"/>
      <c r="AC130" s="103"/>
      <c r="AD130" s="33"/>
    </row>
    <row r="131" spans="1:30" ht="12.75" customHeight="1" x14ac:dyDescent="0.2">
      <c r="A131" s="107" t="s">
        <v>79</v>
      </c>
      <c r="B131"/>
      <c r="C131"/>
      <c r="D131"/>
      <c r="E131"/>
      <c r="F131" s="161"/>
      <c r="G131" s="123">
        <f>G132</f>
        <v>11197100</v>
      </c>
      <c r="H131" s="123">
        <f t="shared" ref="H131:S131" si="32">H132</f>
        <v>5596.9955151119848</v>
      </c>
      <c r="I131" s="123">
        <f t="shared" si="32"/>
        <v>7000.3460164671005</v>
      </c>
      <c r="J131" s="123">
        <f t="shared" si="32"/>
        <v>645870.74320193345</v>
      </c>
      <c r="K131" s="123">
        <f t="shared" si="32"/>
        <v>3199093.0965660992</v>
      </c>
      <c r="L131" s="123">
        <f t="shared" si="32"/>
        <v>1543671.3929620206</v>
      </c>
      <c r="M131" s="123">
        <f t="shared" si="32"/>
        <v>1057299.2516576014</v>
      </c>
      <c r="N131" s="123">
        <f t="shared" si="32"/>
        <v>362400.90579520096</v>
      </c>
      <c r="O131" s="123">
        <f t="shared" si="32"/>
        <v>1395991.230377794</v>
      </c>
      <c r="P131" s="123">
        <f t="shared" si="32"/>
        <v>262944.08641152998</v>
      </c>
      <c r="Q131" s="123">
        <f t="shared" si="32"/>
        <v>1757580.4045812231</v>
      </c>
      <c r="R131" s="123">
        <f t="shared" si="32"/>
        <v>127629.38794056799</v>
      </c>
      <c r="S131" s="123">
        <f t="shared" si="32"/>
        <v>832022.15897445008</v>
      </c>
      <c r="T131" s="68"/>
      <c r="U131" s="69">
        <f t="shared" si="25"/>
        <v>11197100</v>
      </c>
      <c r="V131" s="70"/>
      <c r="W131" s="139">
        <f>W132</f>
        <v>16576.900000000001</v>
      </c>
      <c r="X131" s="139">
        <v>11197.1</v>
      </c>
      <c r="Y131" s="139">
        <f>Y132</f>
        <v>17000000</v>
      </c>
      <c r="Z131" s="124">
        <f>Z132</f>
        <v>17000</v>
      </c>
      <c r="AA131" s="139">
        <v>17000000</v>
      </c>
      <c r="AB131" s="124">
        <f>AB132</f>
        <v>17000</v>
      </c>
      <c r="AC131" s="124">
        <f>AC132</f>
        <v>17000</v>
      </c>
      <c r="AD131" s="33"/>
    </row>
    <row r="132" spans="1:30" ht="51" x14ac:dyDescent="0.2">
      <c r="A132" s="7" t="s">
        <v>62</v>
      </c>
      <c r="B132" s="7" t="s">
        <v>302</v>
      </c>
      <c r="C132" s="7" t="s">
        <v>180</v>
      </c>
      <c r="D132" s="7" t="s">
        <v>264</v>
      </c>
      <c r="E132" s="7" t="s">
        <v>391</v>
      </c>
      <c r="F132" s="126">
        <v>11684878.040000001</v>
      </c>
      <c r="G132" s="126">
        <f>SUM(H132:S132)</f>
        <v>11197100</v>
      </c>
      <c r="H132" s="126">
        <v>5596.9955151119848</v>
      </c>
      <c r="I132" s="126">
        <v>7000.3460164671005</v>
      </c>
      <c r="J132" s="126">
        <v>645870.74320193345</v>
      </c>
      <c r="K132" s="126">
        <v>3199093.0965660992</v>
      </c>
      <c r="L132" s="126">
        <v>1543671.3929620206</v>
      </c>
      <c r="M132" s="126">
        <v>1057299.2516576014</v>
      </c>
      <c r="N132" s="126">
        <v>362400.90579520096</v>
      </c>
      <c r="O132" s="126">
        <v>1395991.230377794</v>
      </c>
      <c r="P132" s="126">
        <v>262944.08641152998</v>
      </c>
      <c r="Q132" s="126">
        <v>1757580.4045812231</v>
      </c>
      <c r="R132" s="126">
        <v>127629.38794056799</v>
      </c>
      <c r="S132" s="126">
        <v>832022.15897445008</v>
      </c>
      <c r="T132" s="68"/>
      <c r="U132" s="69">
        <f t="shared" si="25"/>
        <v>11197100</v>
      </c>
      <c r="V132" s="70">
        <v>23670.65</v>
      </c>
      <c r="W132" s="71">
        <v>16576.900000000001</v>
      </c>
      <c r="X132" s="71"/>
      <c r="Y132" s="71">
        <v>17000000</v>
      </c>
      <c r="Z132" s="72">
        <v>17000</v>
      </c>
      <c r="AA132" s="71">
        <v>17000000</v>
      </c>
      <c r="AB132" s="72">
        <v>17000</v>
      </c>
      <c r="AC132" s="72">
        <v>17000</v>
      </c>
      <c r="AD132" s="33"/>
    </row>
    <row r="133" spans="1:30" x14ac:dyDescent="0.2">
      <c r="D133" s="113"/>
    </row>
    <row r="135" spans="1:30" x14ac:dyDescent="0.2">
      <c r="V135" s="57"/>
    </row>
    <row r="137" spans="1:30" x14ac:dyDescent="0.2">
      <c r="J137" s="114">
        <v>1000</v>
      </c>
    </row>
    <row r="140" spans="1:30" x14ac:dyDescent="0.2">
      <c r="H140" s="114">
        <v>37579780.016237885</v>
      </c>
      <c r="I140" s="114">
        <v>43368323.700130649</v>
      </c>
      <c r="J140" s="114">
        <v>45179184.963127367</v>
      </c>
      <c r="K140" s="114">
        <v>60075494.142969295</v>
      </c>
      <c r="L140" s="114">
        <v>47893971.977785707</v>
      </c>
      <c r="M140" s="114">
        <v>56358148.451026663</v>
      </c>
      <c r="N140" s="114">
        <v>63574400.398515113</v>
      </c>
      <c r="O140" s="114">
        <v>53383441.47288654</v>
      </c>
      <c r="P140" s="114">
        <v>58973584.707145534</v>
      </c>
      <c r="Q140" s="114">
        <v>58945447.570212238</v>
      </c>
      <c r="R140" s="114">
        <v>48973208.188616611</v>
      </c>
      <c r="S140" s="114">
        <v>65260314.411346473</v>
      </c>
    </row>
    <row r="141" spans="1:30" x14ac:dyDescent="0.2">
      <c r="H141" s="20">
        <f t="shared" ref="H141:S141" si="33">H74-H140</f>
        <v>-19146938.848924693</v>
      </c>
      <c r="I141" s="20">
        <f t="shared" si="33"/>
        <v>-24511048.312679533</v>
      </c>
      <c r="J141" s="20">
        <f t="shared" si="33"/>
        <v>-27622643.646685652</v>
      </c>
      <c r="K141" s="20">
        <f t="shared" si="33"/>
        <v>-33982086.525835343</v>
      </c>
      <c r="L141" s="20">
        <f t="shared" si="33"/>
        <v>-28136993.178852558</v>
      </c>
      <c r="M141" s="20">
        <f t="shared" si="33"/>
        <v>-31506211.213640299</v>
      </c>
      <c r="N141" s="20">
        <f t="shared" si="33"/>
        <v>-37918586.985842548</v>
      </c>
      <c r="O141" s="20">
        <f t="shared" si="33"/>
        <v>-33919558.712600395</v>
      </c>
      <c r="P141" s="20">
        <f t="shared" si="33"/>
        <v>-33246354.121032096</v>
      </c>
      <c r="Q141" s="20">
        <f t="shared" si="33"/>
        <v>-32356806.444235392</v>
      </c>
      <c r="R141" s="20">
        <f t="shared" si="33"/>
        <v>-27927043.107314009</v>
      </c>
      <c r="S141" s="20">
        <f t="shared" si="33"/>
        <v>-29778586.952481784</v>
      </c>
    </row>
  </sheetData>
  <customSheetViews>
    <customSheetView guid="{0E2029C9-7A0B-4F72-83A0-34F39AAAFDBB}" hiddenRows="1" hiddenColumns="1" state="hidden" topLeftCell="C2">
      <selection activeCell="V15" sqref="V15"/>
      <pageMargins left="0.7" right="0.7" top="0.75" bottom="0.75" header="0.3" footer="0.3"/>
    </customSheetView>
    <customSheetView guid="{A0EB06B4-40AA-4448-A1EF-D7FE4DCDF3A7}" hiddenRows="1" hiddenColumns="1" state="hidden" topLeftCell="C2">
      <selection activeCell="V15" sqref="V15"/>
      <pageMargins left="0.7" right="0.7" top="0.75" bottom="0.75" header="0.3" footer="0.3"/>
    </customSheetView>
    <customSheetView guid="{B1FF0DA0-8B8C-49C3-AAD4-ECCF199BDC84}" hiddenRows="1" hiddenColumns="1" state="hidden" topLeftCell="C2">
      <selection activeCell="V15" sqref="V15"/>
      <pageMargins left="0.7" right="0.7" top="0.75" bottom="0.75" header="0.3" footer="0.3"/>
    </customSheetView>
    <customSheetView guid="{A06E4CAB-E4C7-4570-925A-940D7C607C54}" hiddenRows="1" hiddenColumns="1" state="hidden" topLeftCell="C2">
      <selection activeCell="V15" sqref="V15"/>
      <pageMargins left="0.7" right="0.7" top="0.75" bottom="0.75" header="0.3" footer="0.3"/>
    </customSheetView>
    <customSheetView guid="{05148F64-3526-40EA-8BF5-DDB6B5337266}" hiddenRows="1" hiddenColumns="1" state="hidden" topLeftCell="C2">
      <selection activeCell="V15" sqref="V15"/>
      <pageMargins left="0.7" right="0.7" top="0.75" bottom="0.75" header="0.3" footer="0.3"/>
    </customSheetView>
    <customSheetView guid="{BC76A4E0-0A2C-4105-95D3-CA22918FD4EC}" hiddenRows="1" hiddenColumns="1" state="hidden" topLeftCell="C2">
      <selection activeCell="V15" sqref="V15"/>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окончательный вариант</vt:lpstr>
      <vt:lpstr>Свод</vt:lpstr>
      <vt:lpstr>Прибыль</vt:lpstr>
      <vt:lpstr>НДФЛ (3)</vt:lpstr>
      <vt:lpstr>Алкоголь (2)</vt:lpstr>
      <vt:lpstr>УСН</vt:lpstr>
      <vt:lpstr>НПД</vt:lpstr>
      <vt:lpstr>Налог на имущество организаций</vt:lpstr>
      <vt:lpstr>Транспортный налог</vt:lpstr>
      <vt:lpstr>Игорный</vt:lpstr>
      <vt:lpstr>Лист2</vt:lpstr>
      <vt:lpstr>'Алкоголь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ДОХ Балкаров Замир 138</dc:creator>
  <dc:description>POI HSSF rep:2.46.0.100</dc:description>
  <cp:lastModifiedBy>ДОХ Габанова Марина 206</cp:lastModifiedBy>
  <cp:lastPrinted>2022-10-18T08:49:42Z</cp:lastPrinted>
  <dcterms:created xsi:type="dcterms:W3CDTF">2019-08-23T13:55:36Z</dcterms:created>
  <dcterms:modified xsi:type="dcterms:W3CDTF">2022-10-18T09:03:22Z</dcterms:modified>
</cp:coreProperties>
</file>